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3"/>
  <workbookPr codeName="ThisWorkbook"/>
  <mc:AlternateContent xmlns:mc="http://schemas.openxmlformats.org/markup-compatibility/2006">
    <mc:Choice Requires="x15">
      <x15ac:absPath xmlns:x15ac="http://schemas.microsoft.com/office/spreadsheetml/2010/11/ac" url="C:\Users\zberoshvili\Desktop\ტენდერები\GC-სახანძრო უსაფრთხოება\პროექტირება ხარჯთაღიცხვა\პროექტირება ხარჯთაღიცხვა\"/>
    </mc:Choice>
  </mc:AlternateContent>
  <xr:revisionPtr revIDLastSave="0" documentId="13_ncr:1_{A5111881-98F4-4986-898D-838D64800285}" xr6:coauthVersionLast="47" xr6:coauthVersionMax="47" xr10:uidLastSave="{00000000-0000-0000-0000-000000000000}"/>
  <bookViews>
    <workbookView xWindow="28680" yWindow="-120" windowWidth="29040" windowHeight="15720" firstSheet="17" activeTab="26" xr2:uid="{00000000-000D-0000-FFFF-FFFF00000000}"/>
  </bookViews>
  <sheets>
    <sheet name="ახალქალაქი" sheetId="1" r:id="rId1"/>
    <sheet name="ახალციხე" sheetId="2" r:id="rId2"/>
    <sheet name="ახმეტა" sheetId="27" r:id="rId3"/>
    <sheet name="ქობულეთი" sheetId="28" r:id="rId4"/>
    <sheet name="ზუგდიდი" sheetId="3" r:id="rId5"/>
    <sheet name="თელავი" sheetId="4" r:id="rId6"/>
    <sheet name="თერჯოლა" sheetId="5" r:id="rId7"/>
    <sheet name="ნინოწმინდა" sheetId="6" r:id="rId8"/>
    <sheet name="მარტვილი" sheetId="7" r:id="rId9"/>
    <sheet name="ტყიბული" sheetId="8" r:id="rId10"/>
    <sheet name="ფოთი" sheetId="9" r:id="rId11"/>
    <sheet name="ქარელი" sheetId="10" r:id="rId12"/>
    <sheet name="ქედა" sheetId="11" r:id="rId13"/>
    <sheet name="ქუთაისი" sheetId="12" r:id="rId14"/>
    <sheet name="ყვარელი" sheetId="13" r:id="rId15"/>
    <sheet name="შუახევი" sheetId="14" r:id="rId16"/>
    <sheet name="ჩხოროწყუ" sheetId="15" r:id="rId17"/>
    <sheet name="წალენჯიხა" sheetId="16" r:id="rId18"/>
    <sheet name="წყალტუბო" sheetId="18" r:id="rId19"/>
    <sheet name="ციციშვილი" sheetId="17" r:id="rId20"/>
    <sheet name="ხაშური" sheetId="19" r:id="rId21"/>
    <sheet name="ხობი" sheetId="20" r:id="rId22"/>
    <sheet name="ხონი" sheetId="21" r:id="rId23"/>
    <sheet name="ხულო" sheetId="22" r:id="rId24"/>
    <sheet name="აბაშა" sheetId="23" r:id="rId25"/>
    <sheet name="ადიგენი" sheetId="24" r:id="rId26"/>
    <sheet name="ასპინძა" sheetId="25" r:id="rId2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7" i="25" l="1"/>
  <c r="G4" i="25"/>
  <c r="G5" i="25"/>
  <c r="G6" i="25"/>
  <c r="G7" i="25"/>
  <c r="G8" i="25"/>
  <c r="G9" i="25"/>
  <c r="G10" i="25"/>
  <c r="G11" i="25"/>
  <c r="G12" i="25"/>
  <c r="G13" i="25"/>
  <c r="G14" i="25"/>
  <c r="G3" i="25"/>
  <c r="G16" i="22"/>
  <c r="G5" i="22"/>
  <c r="G6" i="22"/>
  <c r="G7" i="22"/>
  <c r="G8" i="22"/>
  <c r="G9" i="22"/>
  <c r="G10" i="22"/>
  <c r="G11" i="22"/>
  <c r="G12" i="22"/>
  <c r="G13" i="22"/>
  <c r="G14" i="22"/>
  <c r="G4" i="22"/>
  <c r="G15" i="23"/>
  <c r="G4" i="23"/>
  <c r="G5" i="23"/>
  <c r="G6" i="23"/>
  <c r="G7" i="23"/>
  <c r="G8" i="23"/>
  <c r="G9" i="23"/>
  <c r="G10" i="23"/>
  <c r="G11" i="23"/>
  <c r="G12" i="23"/>
  <c r="G13" i="23"/>
  <c r="G3" i="23"/>
  <c r="HC17" i="24"/>
  <c r="HC5" i="24"/>
  <c r="HC6" i="24"/>
  <c r="HC7" i="24"/>
  <c r="HC8" i="24"/>
  <c r="HC9" i="24"/>
  <c r="HC10" i="24"/>
  <c r="HC11" i="24"/>
  <c r="HC12" i="24"/>
  <c r="HC13" i="24"/>
  <c r="HC14" i="24"/>
  <c r="HC15" i="24"/>
  <c r="HC4" i="24"/>
  <c r="G16" i="21"/>
  <c r="G5" i="21"/>
  <c r="G6" i="21"/>
  <c r="G7" i="21"/>
  <c r="G8" i="21"/>
  <c r="G9" i="21"/>
  <c r="G10" i="21"/>
  <c r="G11" i="21"/>
  <c r="G12" i="21"/>
  <c r="G13" i="21"/>
  <c r="G14" i="21"/>
  <c r="G4" i="21"/>
  <c r="G18" i="20"/>
  <c r="G5" i="20"/>
  <c r="G6" i="20"/>
  <c r="G7" i="20"/>
  <c r="G8" i="20"/>
  <c r="G9" i="20"/>
  <c r="G10" i="20"/>
  <c r="G11" i="20"/>
  <c r="G12" i="20"/>
  <c r="G13" i="20"/>
  <c r="G14" i="20"/>
  <c r="G15" i="20"/>
  <c r="G4" i="20"/>
  <c r="G18" i="19"/>
  <c r="G5" i="19"/>
  <c r="G6" i="19"/>
  <c r="G7" i="19"/>
  <c r="G8" i="19"/>
  <c r="G9" i="19"/>
  <c r="G10" i="19"/>
  <c r="G11" i="19"/>
  <c r="G12" i="19"/>
  <c r="G13" i="19"/>
  <c r="G14" i="19"/>
  <c r="G15" i="19"/>
  <c r="G4" i="19"/>
  <c r="G19" i="17"/>
  <c r="G5" i="17"/>
  <c r="G6" i="17"/>
  <c r="G7" i="17"/>
  <c r="G8" i="17"/>
  <c r="G9" i="17"/>
  <c r="G10" i="17"/>
  <c r="G11" i="17"/>
  <c r="G12" i="17"/>
  <c r="G13" i="17"/>
  <c r="G14" i="17"/>
  <c r="G15" i="17"/>
  <c r="G16" i="17"/>
  <c r="G17" i="17"/>
  <c r="G4" i="17"/>
  <c r="G16" i="18"/>
  <c r="G14" i="18"/>
  <c r="G5" i="18"/>
  <c r="G6" i="18"/>
  <c r="G7" i="18"/>
  <c r="G8" i="18"/>
  <c r="G9" i="18"/>
  <c r="G10" i="18"/>
  <c r="G11" i="18"/>
  <c r="G12" i="18"/>
  <c r="G13" i="18"/>
  <c r="G4" i="18"/>
  <c r="G16" i="16"/>
  <c r="G5" i="16"/>
  <c r="G6" i="16"/>
  <c r="G7" i="16"/>
  <c r="G8" i="16"/>
  <c r="G9" i="16"/>
  <c r="G10" i="16"/>
  <c r="G11" i="16"/>
  <c r="G12" i="16"/>
  <c r="G13" i="16"/>
  <c r="G14" i="16"/>
  <c r="G4" i="16"/>
  <c r="G16" i="15"/>
  <c r="G5" i="15"/>
  <c r="G6" i="15"/>
  <c r="G7" i="15"/>
  <c r="G8" i="15"/>
  <c r="G9" i="15"/>
  <c r="G10" i="15"/>
  <c r="G11" i="15"/>
  <c r="G12" i="15"/>
  <c r="G13" i="15"/>
  <c r="G14" i="15"/>
  <c r="G4" i="15"/>
  <c r="G16" i="14"/>
  <c r="G5" i="14"/>
  <c r="G6" i="14"/>
  <c r="G7" i="14"/>
  <c r="G8" i="14"/>
  <c r="G9" i="14"/>
  <c r="G10" i="14"/>
  <c r="G11" i="14"/>
  <c r="G12" i="14"/>
  <c r="G13" i="14"/>
  <c r="G14" i="14"/>
  <c r="G4" i="14"/>
  <c r="G17" i="13"/>
  <c r="G5" i="13"/>
  <c r="G6" i="13"/>
  <c r="G7" i="13"/>
  <c r="G8" i="13"/>
  <c r="G9" i="13"/>
  <c r="G10" i="13"/>
  <c r="G11" i="13"/>
  <c r="G12" i="13"/>
  <c r="G13" i="13"/>
  <c r="G14" i="13"/>
  <c r="G15" i="13"/>
  <c r="G4" i="13"/>
  <c r="G17" i="12"/>
  <c r="G5" i="12"/>
  <c r="G6" i="12"/>
  <c r="G7" i="12"/>
  <c r="G8" i="12"/>
  <c r="G9" i="12"/>
  <c r="G10" i="12"/>
  <c r="G11" i="12"/>
  <c r="G12" i="12"/>
  <c r="G13" i="12"/>
  <c r="G14" i="12"/>
  <c r="G15" i="12"/>
  <c r="G4" i="12"/>
  <c r="G16" i="11"/>
  <c r="G5" i="11"/>
  <c r="G6" i="11"/>
  <c r="G7" i="11"/>
  <c r="G8" i="11"/>
  <c r="G9" i="11"/>
  <c r="G10" i="11"/>
  <c r="G11" i="11"/>
  <c r="G12" i="11"/>
  <c r="G13" i="11"/>
  <c r="G14" i="11"/>
  <c r="G4" i="11"/>
  <c r="G17" i="10"/>
  <c r="G5" i="10"/>
  <c r="G6" i="10"/>
  <c r="G7" i="10"/>
  <c r="G8" i="10"/>
  <c r="G9" i="10"/>
  <c r="G10" i="10"/>
  <c r="G11" i="10"/>
  <c r="G12" i="10"/>
  <c r="G13" i="10"/>
  <c r="G14" i="10"/>
  <c r="G15" i="10"/>
  <c r="G4" i="10"/>
  <c r="G18" i="9"/>
  <c r="G5" i="9"/>
  <c r="G6" i="9"/>
  <c r="G7" i="9"/>
  <c r="G8" i="9"/>
  <c r="G9" i="9"/>
  <c r="G10" i="9"/>
  <c r="G11" i="9"/>
  <c r="G12" i="9"/>
  <c r="G13" i="9"/>
  <c r="G14" i="9"/>
  <c r="G15" i="9"/>
  <c r="G4" i="9"/>
  <c r="G16" i="8"/>
  <c r="G5" i="8"/>
  <c r="G6" i="8"/>
  <c r="G7" i="8"/>
  <c r="G8" i="8"/>
  <c r="G9" i="8"/>
  <c r="G10" i="8"/>
  <c r="G11" i="8"/>
  <c r="G12" i="8"/>
  <c r="G13" i="8"/>
  <c r="G14" i="8"/>
  <c r="G4" i="8"/>
  <c r="G17" i="7"/>
  <c r="G5" i="7"/>
  <c r="G6" i="7"/>
  <c r="G7" i="7"/>
  <c r="G8" i="7"/>
  <c r="G9" i="7"/>
  <c r="G10" i="7"/>
  <c r="G11" i="7"/>
  <c r="G12" i="7"/>
  <c r="G13" i="7"/>
  <c r="G14" i="7"/>
  <c r="G4" i="7"/>
  <c r="G19" i="6"/>
  <c r="G5" i="6"/>
  <c r="G6" i="6"/>
  <c r="G7" i="6"/>
  <c r="G8" i="6"/>
  <c r="G9" i="6"/>
  <c r="G10" i="6"/>
  <c r="G11" i="6"/>
  <c r="G12" i="6"/>
  <c r="G13" i="6"/>
  <c r="G14" i="6"/>
  <c r="G15" i="6"/>
  <c r="G16" i="6"/>
  <c r="G17" i="6"/>
  <c r="G4" i="6"/>
  <c r="G17" i="5"/>
  <c r="G5" i="5"/>
  <c r="G6" i="5"/>
  <c r="G7" i="5"/>
  <c r="G8" i="5"/>
  <c r="G9" i="5"/>
  <c r="G10" i="5"/>
  <c r="G11" i="5"/>
  <c r="G12" i="5"/>
  <c r="G13" i="5"/>
  <c r="G14" i="5"/>
  <c r="G4" i="5"/>
  <c r="G16" i="4"/>
  <c r="G5" i="4"/>
  <c r="G6" i="4"/>
  <c r="G7" i="4"/>
  <c r="G8" i="4"/>
  <c r="G9" i="4"/>
  <c r="G10" i="4"/>
  <c r="G11" i="4"/>
  <c r="G12" i="4"/>
  <c r="G13" i="4"/>
  <c r="G14" i="4"/>
  <c r="G4" i="4"/>
  <c r="G14" i="3"/>
  <c r="G5" i="3"/>
  <c r="G6" i="3"/>
  <c r="G7" i="3"/>
  <c r="G8" i="3"/>
  <c r="G9" i="3"/>
  <c r="G10" i="3"/>
  <c r="G11" i="3"/>
  <c r="G12" i="3"/>
  <c r="G4" i="3"/>
  <c r="G4" i="28"/>
  <c r="G16" i="28"/>
  <c r="G8" i="27"/>
  <c r="G9" i="27"/>
  <c r="G10" i="27"/>
  <c r="G11" i="27"/>
  <c r="G12" i="27"/>
  <c r="G13" i="27"/>
  <c r="G14" i="27"/>
  <c r="G15" i="27"/>
  <c r="G7" i="27"/>
  <c r="G5" i="27"/>
  <c r="G4" i="27"/>
  <c r="G17" i="27" s="1"/>
  <c r="G19" i="2"/>
  <c r="G17" i="2"/>
  <c r="G5" i="2"/>
  <c r="G6" i="2"/>
  <c r="G7" i="2"/>
  <c r="G8" i="2"/>
  <c r="G9" i="2"/>
  <c r="G10" i="2"/>
  <c r="G11" i="2"/>
  <c r="G12" i="2"/>
  <c r="G13" i="2"/>
  <c r="G14" i="2"/>
  <c r="G15" i="2"/>
  <c r="G16" i="2"/>
  <c r="G4" i="2"/>
  <c r="H16" i="1"/>
  <c r="H5" i="1"/>
  <c r="H6" i="1"/>
  <c r="H7" i="1"/>
  <c r="H8" i="1"/>
  <c r="H9" i="1"/>
  <c r="H10" i="1"/>
  <c r="H11" i="1"/>
  <c r="H12" i="1"/>
  <c r="H13" i="1"/>
  <c r="H14" i="1"/>
  <c r="H4" i="1"/>
  <c r="G5" i="28"/>
  <c r="G6" i="28"/>
  <c r="G7" i="28"/>
  <c r="G8" i="28"/>
  <c r="G9" i="28"/>
  <c r="G10" i="28"/>
  <c r="G11" i="28"/>
  <c r="G12" i="28"/>
  <c r="G13" i="28"/>
  <c r="G14" i="28"/>
</calcChain>
</file>

<file path=xl/sharedStrings.xml><?xml version="1.0" encoding="utf-8"?>
<sst xmlns="http://schemas.openxmlformats.org/spreadsheetml/2006/main" count="1101" uniqueCount="240">
  <si>
    <r>
      <rPr>
        <sz val="6"/>
        <rFont val="Microsoft Sans Serif"/>
        <family val="2"/>
      </rPr>
      <t>#</t>
    </r>
  </si>
  <si>
    <r>
      <rPr>
        <sz val="6"/>
        <rFont val="Microsoft Sans Serif"/>
        <family val="2"/>
      </rPr>
      <t>სპეციფიკაცია</t>
    </r>
  </si>
  <si>
    <r>
      <rPr>
        <sz val="6"/>
        <rFont val="Microsoft Sans Serif"/>
        <family val="2"/>
      </rPr>
      <t>ერთეული</t>
    </r>
  </si>
  <si>
    <r>
      <rPr>
        <sz val="6"/>
        <rFont val="Microsoft Sans Serif"/>
        <family val="2"/>
      </rPr>
      <t>რაოდენობა</t>
    </r>
  </si>
  <si>
    <t>კაბელები</t>
  </si>
  <si>
    <r>
      <rPr>
        <sz val="5"/>
        <rFont val="Microsoft Sans Serif"/>
        <family val="2"/>
      </rPr>
      <t>სახანძრო კაბელი</t>
    </r>
  </si>
  <si>
    <r>
      <rPr>
        <sz val="5"/>
        <rFont val="Microsoft Sans Serif"/>
        <family val="2"/>
      </rPr>
      <t>JE-H(ST)H FE180 1*2*0.8+0.40mm სახანძრო კაბელი</t>
    </r>
  </si>
  <si>
    <r>
      <rPr>
        <sz val="5"/>
        <rFont val="Microsoft Sans Serif"/>
        <family val="2"/>
      </rPr>
      <t>მეტრი</t>
    </r>
  </si>
  <si>
    <r>
      <rPr>
        <sz val="5"/>
        <rFont val="Microsoft Sans Serif"/>
        <family val="2"/>
      </rPr>
      <t>საკაბელო არხი</t>
    </r>
  </si>
  <si>
    <r>
      <rPr>
        <sz val="5"/>
        <rFont val="Microsoft Sans Serif"/>
        <family val="2"/>
      </rPr>
      <t>20X10mm,   წვის შედეგად არ უნდა გამოყოფდეს ტოქსიკურ აირებს; EN 50085-შესაბამისი</t>
    </r>
  </si>
  <si>
    <r>
      <rPr>
        <sz val="6"/>
        <color rgb="FFC00000"/>
        <rFont val="Microsoft Sans Serif"/>
        <family val="2"/>
      </rPr>
      <t>სახანძრო სიგნალიზაცია</t>
    </r>
  </si>
  <si>
    <r>
      <rPr>
        <sz val="5"/>
        <rFont val="Microsoft Sans Serif"/>
        <family val="2"/>
      </rPr>
      <t>სამისამართო მართვის პანელი</t>
    </r>
  </si>
  <si>
    <r>
      <rPr>
        <sz val="5"/>
        <rFont val="Microsoft Sans Serif"/>
        <family val="2"/>
      </rPr>
      <t xml:space="preserve">არანაკლებ 3 სხვადასხვა ფირმის სამისამართო მოწყობილობების დაერთების საშუალება. არანაკლებ 2 მარუჟით, არანაკლებ 7 ინჩიანი სენსორული ფერადი ეკრანი. თითოეულ მარყუჟზე არანაკლებ 150 მისამართის დაერთებით და არანაკლებ 150 ზონის შექმნით. დეტექტორების მართვა პანელიდან არანალებ 4 რეჟიმზე დღე-ღამის მიხედვით.
</t>
    </r>
    <r>
      <rPr>
        <sz val="5"/>
        <rFont val="Microsoft Sans Serif"/>
        <family val="2"/>
      </rPr>
      <t>EN54-2, EN54-4-ის შესაბამისი. ვიზუალურ-ტექსტური და მართვის ნაწილი (MENU) უნდა იყოს ქართულენოვანი. არანაკლებ 150 მომხმარებელსა და ინსტალატორს შესაძლებლობა უნდა ქონდეს, ინტეგრირებული ქსელის მოდულის გამოყენებით, უფასო აპლიკაციით დისტანციურად მართონ პანელი და მიიღონ დეტალური ინფორმაცია "ვების" გარეშე. სენსორულ ეკრანზე შესაძლებელი უნდა იყოს დაემატოს 2 ფუნქციური ღილაკი, რომლის აქტივაციის შემთხვევაში დაერთებული სირენები გააქტიურდება "ტესტირების" და "სერვისის" რეჟიმით შესაბამისი ტექსტის გამოცხადებით ქართულ და ინგლისურ ენაზე. პანელში უნდა იყოს ჩაშენებული დინამიკებისთვის სისტემა საიდანაც დინამიკები დაიქსელება და უნდა გააჩნდეს განგაშის გამოსაცხადებელი მიკროფონი</t>
    </r>
  </si>
  <si>
    <r>
      <rPr>
        <sz val="5"/>
        <rFont val="Microsoft Sans Serif"/>
        <family val="2"/>
      </rPr>
      <t>ცალი</t>
    </r>
  </si>
  <si>
    <r>
      <rPr>
        <sz val="5"/>
        <rFont val="Microsoft Sans Serif"/>
        <family val="2"/>
      </rPr>
      <t>სამისამართო კვამლის დეტექტორი</t>
    </r>
  </si>
  <si>
    <r>
      <rPr>
        <sz val="5"/>
        <rFont val="Microsoft Sans Serif"/>
        <family val="2"/>
      </rPr>
      <t xml:space="preserve">ავტომატური დამისამართებით; სამუშაო ძაბვა </t>
    </r>
    <r>
      <rPr>
        <sz val="5"/>
        <rFont val="Times New Roman"/>
        <family val="1"/>
      </rPr>
      <t>≤</t>
    </r>
    <r>
      <rPr>
        <sz val="5"/>
        <rFont val="Microsoft Sans Serif"/>
        <family val="2"/>
      </rPr>
      <t>20...30</t>
    </r>
    <r>
      <rPr>
        <sz val="5"/>
        <rFont val="Times New Roman"/>
        <family val="1"/>
      </rPr>
      <t xml:space="preserve">≥ </t>
    </r>
    <r>
      <rPr>
        <sz val="5"/>
        <rFont val="Microsoft Sans Serif"/>
        <family val="2"/>
      </rPr>
      <t xml:space="preserve">Vdc; მორიგე რეჟიმში მოხმარებული ელ.ენერგია არაუმეტეს 250 uA; განგაშის რეჟიმში დენის მოხმარება არაუმეტეს 10mA; კვამლის აღმოჩენის არანაკლებ 3 მგრძნობელობა. ინტეგრირებული იზოლატორი. ნორმების შესაბამისობა -   EN-54-7; EN-54-17; დაბინძურების შესახებ ინფორმაციის მიწოდების საშუალება. ტემპერატურული   რეჟიმი </t>
    </r>
    <r>
      <rPr>
        <sz val="5"/>
        <rFont val="Times New Roman"/>
        <family val="1"/>
      </rPr>
      <t>≤</t>
    </r>
    <r>
      <rPr>
        <sz val="5"/>
        <rFont val="Microsoft Sans Serif"/>
        <family val="2"/>
      </rPr>
      <t>-5</t>
    </r>
    <r>
      <rPr>
        <sz val="5"/>
        <rFont val="Cambria"/>
        <family val="1"/>
      </rPr>
      <t>º</t>
    </r>
    <r>
      <rPr>
        <sz val="5"/>
        <rFont val="Microsoft Sans Serif"/>
        <family val="2"/>
      </rPr>
      <t>C...+40</t>
    </r>
    <r>
      <rPr>
        <sz val="5"/>
        <rFont val="Cambria"/>
        <family val="1"/>
      </rPr>
      <t>º</t>
    </r>
    <r>
      <rPr>
        <sz val="5"/>
        <rFont val="Microsoft Sans Serif"/>
        <family val="2"/>
      </rPr>
      <t>C</t>
    </r>
    <r>
      <rPr>
        <sz val="5"/>
        <rFont val="Times New Roman"/>
        <family val="1"/>
      </rPr>
      <t>≥</t>
    </r>
    <r>
      <rPr>
        <sz val="5"/>
        <rFont val="Microsoft Sans Serif"/>
        <family val="2"/>
      </rPr>
      <t>. დაცვის კლასი არანაკლებ IP40</t>
    </r>
  </si>
  <si>
    <r>
      <rPr>
        <sz val="5"/>
        <rFont val="Microsoft Sans Serif"/>
        <family val="2"/>
      </rPr>
      <t>სამისამართო ხელის ღილაკი</t>
    </r>
  </si>
  <si>
    <r>
      <rPr>
        <sz val="5"/>
        <rFont val="Microsoft Sans Serif"/>
        <family val="2"/>
      </rPr>
      <t xml:space="preserve">ავტომატური დამისამართებით. მრავალჯერადი გამოყენების, პლასტმასის გადატვირთვის გასაღებით; მორიგე რეჟიმში მოხმარებული ელ.ენერგია არაუმეტეს 100 uA; განგაშის რეჟიმში დენის მოხმარება არაუმეტეს 10mA;
</t>
    </r>
    <r>
      <rPr>
        <sz val="5"/>
        <rFont val="Microsoft Sans Serif"/>
        <family val="2"/>
      </rPr>
      <t>ნორმების შესაბამისობა - EN 54-11, EN 54-17.</t>
    </r>
  </si>
  <si>
    <r>
      <rPr>
        <sz val="5"/>
        <rFont val="Microsoft Sans Serif"/>
        <family val="2"/>
      </rPr>
      <t>მანათობელი სამისამართო სირენა</t>
    </r>
  </si>
  <si>
    <r>
      <rPr>
        <sz val="5"/>
        <rFont val="Microsoft Sans Serif"/>
        <family val="2"/>
      </rPr>
      <t xml:space="preserve">თვითდამისამართებით კვებას უნდა იღებდეს მარყუჟიდან, ინტეგრირებული მოკლე ჩართვის იზოლატორით, ხმის არჩევადი ტონალობა არანაკლებ 13,   ხმოვანი ტექსტური   შეტყობინების ჩაწერით ქართულ და ინგლისური ენაზე არანაკლებ 6 ვერსიამდე, მათ შორის ძირითადი უნდა იყოს "განგაშის", ფუნქციური ღილაკზე რეაგირების - "ტესტირება" და "სერვისის" ვერსია. არაანაკლებ 97-დბ 1 მეტრზე, ნორმების შესაბამისობა - EN 54-17, EN 54-3, EN
</t>
    </r>
    <r>
      <rPr>
        <sz val="5"/>
        <rFont val="Microsoft Sans Serif"/>
        <family val="2"/>
      </rPr>
      <t>54-23, EN6100-6.</t>
    </r>
  </si>
  <si>
    <r>
      <rPr>
        <sz val="5"/>
        <rFont val="Microsoft Sans Serif"/>
        <family val="2"/>
      </rPr>
      <t>სამისამართო მოდული</t>
    </r>
  </si>
  <si>
    <r>
      <rPr>
        <sz val="5"/>
        <rFont val="Microsoft Sans Serif"/>
        <family val="2"/>
      </rPr>
      <t xml:space="preserve">სამისამართო შემსვლელ გამომსვლელი მოდული, სამუშაო ძაბვა </t>
    </r>
    <r>
      <rPr>
        <sz val="5"/>
        <rFont val="Times New Roman"/>
        <family val="1"/>
      </rPr>
      <t>≤</t>
    </r>
    <r>
      <rPr>
        <sz val="5"/>
        <rFont val="Microsoft Sans Serif"/>
        <family val="2"/>
      </rPr>
      <t>20...30</t>
    </r>
    <r>
      <rPr>
        <sz val="5"/>
        <rFont val="Times New Roman"/>
        <family val="1"/>
      </rPr>
      <t xml:space="preserve">≥ </t>
    </r>
    <r>
      <rPr>
        <sz val="5"/>
        <rFont val="Microsoft Sans Serif"/>
        <family val="2"/>
      </rPr>
      <t>Vdc; ავტომატური დამისამართების შესაძლებელობით, მოხმარებული ენერგია ლოდინის რეჟიმში არაუმეტეს 80   uA, ჩაშენებული სარელეო გამოსასვლელი არანაკლებ 1A,    არანაკლებ 1   შემსვლელი და გამომსვლელი კონტაქტი, EN 54-17, EN 54-18,</t>
    </r>
  </si>
  <si>
    <r>
      <rPr>
        <sz val="5"/>
        <rFont val="Microsoft Sans Serif"/>
        <family val="2"/>
      </rPr>
      <t>სამისამართო სამაგრი ძირი</t>
    </r>
  </si>
  <si>
    <r>
      <rPr>
        <sz val="5"/>
        <rFont val="Microsoft Sans Serif"/>
        <family val="2"/>
      </rPr>
      <t>უწყვეტობის გადასართველი ფირფიტით, უჟანგავი კონტაქტებით</t>
    </r>
  </si>
  <si>
    <r>
      <rPr>
        <sz val="5"/>
        <rFont val="Microsoft Sans Serif"/>
        <family val="2"/>
      </rPr>
      <t>აკუმულატორი</t>
    </r>
  </si>
  <si>
    <r>
      <rPr>
        <sz val="5"/>
        <rFont val="Microsoft Sans Serif"/>
        <family val="2"/>
      </rPr>
      <t>აკუმულატორი 12ვ-17-18ამპ</t>
    </r>
  </si>
  <si>
    <t>მონტაჟი</t>
  </si>
  <si>
    <r>
      <rPr>
        <sz val="6"/>
        <color rgb="FFC00000"/>
        <rFont val="Microsoft Sans Serif"/>
        <family val="2"/>
      </rPr>
      <t>კაბელები</t>
    </r>
  </si>
  <si>
    <r>
      <rPr>
        <sz val="5.5"/>
        <rFont val="Microsoft Sans Serif"/>
        <family val="2"/>
      </rPr>
      <t>სახანძრო კაბელი</t>
    </r>
  </si>
  <si>
    <r>
      <rPr>
        <sz val="5.5"/>
        <rFont val="Microsoft Sans Serif"/>
        <family val="2"/>
      </rPr>
      <t>JE-H(ST)H FE180 1*2*0.8+0.40mm სახანძრო კაბელი</t>
    </r>
  </si>
  <si>
    <r>
      <rPr>
        <sz val="5.5"/>
        <rFont val="Microsoft Sans Serif"/>
        <family val="2"/>
      </rPr>
      <t>მეტრი</t>
    </r>
  </si>
  <si>
    <r>
      <rPr>
        <sz val="5.5"/>
        <rFont val="Microsoft Sans Serif"/>
        <family val="2"/>
      </rPr>
      <t>საკაბელო არხი</t>
    </r>
  </si>
  <si>
    <r>
      <rPr>
        <sz val="5.5"/>
        <rFont val="Microsoft Sans Serif"/>
        <family val="2"/>
      </rPr>
      <t>20X10mm,   წვის შედეგად არ უნდა გამოყოფდეს ტოქსიკურ აირებს; EN 50085-შესაბამისი</t>
    </r>
  </si>
  <si>
    <r>
      <rPr>
        <sz val="5.5"/>
        <rFont val="Microsoft Sans Serif"/>
        <family val="2"/>
      </rPr>
      <t>სამისამართო მართვის პანელი</t>
    </r>
  </si>
  <si>
    <r>
      <rPr>
        <sz val="5.5"/>
        <rFont val="Microsoft Sans Serif"/>
        <family val="2"/>
      </rPr>
      <t xml:space="preserve">არანაკლებ 3 სხვადასხვა ფირმის სამისამართო მოწყობილობების დაერთების საშუალება. არანაკლებ 2
</t>
    </r>
    <r>
      <rPr>
        <sz val="5.5"/>
        <rFont val="Microsoft Sans Serif"/>
        <family val="2"/>
      </rPr>
      <t xml:space="preserve">მარუჟით, არანაკლებ 7 ინჩიანი სენსორული ფერადი ეკრანი. თითოეულ მარყუჟზე არანაკლებ 150
</t>
    </r>
    <r>
      <rPr>
        <sz val="5.5"/>
        <rFont val="Microsoft Sans Serif"/>
        <family val="2"/>
      </rPr>
      <t xml:space="preserve">მისამართის დაერთებით და არანაკლებ 150 ზონის შექმნით. დეტექტორების მართვა პანელიდან არანალებ 4 რეჟიმზე დღე-ღამის მიხედვით. EN54-2, EN54-4-ის შესაბამისი. ვიზუალურ-ტექსტური და მართვის ნაწილი (MENU) უნდა იყოს ქართულენოვანი. არანაკლებ 100 მომხმარებელსა და ინსტალატორს შესაძლებლობა უნდა ქონდეს, ინტეგრირებული ქსელის მოდულის გამოყენებით, უფასო აპლიკაციით
</t>
    </r>
    <r>
      <rPr>
        <sz val="5.5"/>
        <rFont val="Microsoft Sans Serif"/>
        <family val="2"/>
      </rPr>
      <t xml:space="preserve">დისტანციურად მართონ პანელი და მიიღონ დეტალური ინფორმაცია "ვების" გარეშე. სენსორულ ეკრანზე შესაძლებელი უნდა იყოს დაემატოს 2 ფუნქციური ღილაკი, რომლის აქტივაციის შემთხვევაში დაერთებული სირენები გააქტიურდება "ტესტირების" და "სერვისის" რეჟიმით შესაბამისი ტექსტის
</t>
    </r>
    <r>
      <rPr>
        <sz val="5.5"/>
        <rFont val="Microsoft Sans Serif"/>
        <family val="2"/>
      </rPr>
      <t>გამოცხადებით ქართულ და ინგლისურ ენაზე.</t>
    </r>
  </si>
  <si>
    <r>
      <rPr>
        <sz val="5.5"/>
        <rFont val="Microsoft Sans Serif"/>
        <family val="2"/>
      </rPr>
      <t>ცალი</t>
    </r>
  </si>
  <si>
    <r>
      <rPr>
        <sz val="5.5"/>
        <rFont val="Microsoft Sans Serif"/>
        <family val="2"/>
      </rPr>
      <t>მარყუჟის გამაფართოებელი</t>
    </r>
  </si>
  <si>
    <r>
      <rPr>
        <sz val="5.5"/>
        <rFont val="Microsoft Sans Serif"/>
        <family val="2"/>
      </rPr>
      <t xml:space="preserve">სამისამართო მართვის პანელის მარყუჟის გაფამართოვებელს უნდა გააჩნდეს არანაკლებ 2 მარყუჟის გაფართოვების საშუალება და თითოს არანაკლებ სამი სხვადასხვა პროტოკოლის (სამი სხვადასხვა
</t>
    </r>
    <r>
      <rPr>
        <sz val="5.5"/>
        <rFont val="Microsoft Sans Serif"/>
        <family val="2"/>
      </rPr>
      <t xml:space="preserve">მწარმოებლის პროტოკოლი-ბრენდი) მხარდაჭერა, თითოეულზე არანაკლებ 100 მისამართის და
</t>
    </r>
    <r>
      <rPr>
        <sz val="5.5"/>
        <rFont val="Microsoft Sans Serif"/>
        <family val="2"/>
      </rPr>
      <t>არანაკლებ 100   ზონით.</t>
    </r>
  </si>
  <si>
    <r>
      <rPr>
        <sz val="5.5"/>
        <rFont val="Microsoft Sans Serif"/>
        <family val="2"/>
      </rPr>
      <t xml:space="preserve">არანაკლებ 1 მარუჟით, პანელს უნდა გააჩნდეს არანაკლებ 4 ინჩიანი ეკრანი. მარყუჟზე არანაკლებ 100
</t>
    </r>
    <r>
      <rPr>
        <sz val="5.5"/>
        <rFont val="Microsoft Sans Serif"/>
        <family val="2"/>
      </rPr>
      <t xml:space="preserve">მისამართის დაერთების საშუალებით და არანაკლებ 100 ზონის შექმნის საშუალება. უნდა შეეძლოს დეტექტორების რეგულირება მართვის პანელიდან არანალებ 4 რეჟიმზე დღე-ღამის მიხედვით. ნორმების შესაბამისობა - EN54-2, EN54-4 , EN54-21, EN 12094. პანელის ვიზუალურ-ტექსტური და მართვის ნაწილი
</t>
    </r>
    <r>
      <rPr>
        <sz val="5.5"/>
        <rFont val="Microsoft Sans Serif"/>
        <family val="2"/>
      </rPr>
      <t>(MENU) უნდა იყოს ქართულენოვანი.</t>
    </r>
  </si>
  <si>
    <r>
      <rPr>
        <sz val="5.5"/>
        <rFont val="Microsoft Sans Serif"/>
        <family val="2"/>
      </rPr>
      <t>სამისამართო კვამლის დეტექტორი</t>
    </r>
  </si>
  <si>
    <r>
      <rPr>
        <sz val="5.5"/>
        <rFont val="Microsoft Sans Serif"/>
        <family val="2"/>
      </rPr>
      <t xml:space="preserve">ავტომატური დამისამართებით; სამუშაო ძაბვა </t>
    </r>
    <r>
      <rPr>
        <sz val="5.5"/>
        <rFont val="Times New Roman"/>
        <family val="1"/>
      </rPr>
      <t>≤</t>
    </r>
    <r>
      <rPr>
        <sz val="5.5"/>
        <rFont val="Microsoft Sans Serif"/>
        <family val="2"/>
      </rPr>
      <t>20...30</t>
    </r>
    <r>
      <rPr>
        <sz val="5.5"/>
        <rFont val="Times New Roman"/>
        <family val="1"/>
      </rPr>
      <t xml:space="preserve">≥ </t>
    </r>
    <r>
      <rPr>
        <sz val="5.5"/>
        <rFont val="Microsoft Sans Serif"/>
        <family val="2"/>
      </rPr>
      <t xml:space="preserve">Vdc; მორიგე რეჟიმში მოხმარებული ელ.ენერგია არაუმეტეს 250 uA; განგაშის რეჟიმში დენის მოხმარება არაუმეტეს 10mA; კვამლის აღმოჩენის არანაკლებ 3 მგრძნობელობა. ინტეგრირებული იზოლატორი. ნორმების შესაბამისობა -   EN-54-7; EN-54-17; დაბინძურების შესახებ ინფორმაციის მიწოდების საშუალება. ტემპერატურული   რეჟიმი </t>
    </r>
    <r>
      <rPr>
        <sz val="5.5"/>
        <rFont val="Times New Roman"/>
        <family val="1"/>
      </rPr>
      <t>≤</t>
    </r>
    <r>
      <rPr>
        <sz val="5.5"/>
        <rFont val="Microsoft Sans Serif"/>
        <family val="2"/>
      </rPr>
      <t>-5</t>
    </r>
    <r>
      <rPr>
        <sz val="5.5"/>
        <rFont val="Cambria"/>
        <family val="1"/>
      </rPr>
      <t>º</t>
    </r>
    <r>
      <rPr>
        <sz val="5.5"/>
        <rFont val="Microsoft Sans Serif"/>
        <family val="2"/>
      </rPr>
      <t>C...+40</t>
    </r>
    <r>
      <rPr>
        <sz val="5.5"/>
        <rFont val="Cambria"/>
        <family val="1"/>
      </rPr>
      <t>º</t>
    </r>
    <r>
      <rPr>
        <sz val="5.5"/>
        <rFont val="Microsoft Sans Serif"/>
        <family val="2"/>
      </rPr>
      <t>C</t>
    </r>
    <r>
      <rPr>
        <sz val="5.5"/>
        <rFont val="Times New Roman"/>
        <family val="1"/>
      </rPr>
      <t>≥</t>
    </r>
    <r>
      <rPr>
        <sz val="5.5"/>
        <rFont val="Microsoft Sans Serif"/>
        <family val="2"/>
      </rPr>
      <t xml:space="preserve">.
</t>
    </r>
    <r>
      <rPr>
        <sz val="5.5"/>
        <rFont val="Microsoft Sans Serif"/>
        <family val="2"/>
      </rPr>
      <t>დაცვის კლასი არანაკლებ IP40</t>
    </r>
  </si>
  <si>
    <r>
      <rPr>
        <sz val="5.5"/>
        <rFont val="Microsoft Sans Serif"/>
        <family val="2"/>
      </rPr>
      <t>სამისამართო სამაგრი ძირი</t>
    </r>
  </si>
  <si>
    <r>
      <rPr>
        <sz val="5.5"/>
        <rFont val="Microsoft Sans Serif"/>
        <family val="2"/>
      </rPr>
      <t>უწყვეტობის გადასართველი ფირფიტით, უჟანგავი კონტაქტებით</t>
    </r>
  </si>
  <si>
    <r>
      <rPr>
        <sz val="5.5"/>
        <rFont val="Microsoft Sans Serif"/>
        <family val="2"/>
      </rPr>
      <t>სამისამართო ხელის ღილაკი</t>
    </r>
  </si>
  <si>
    <r>
      <rPr>
        <sz val="5.5"/>
        <rFont val="Microsoft Sans Serif"/>
        <family val="2"/>
      </rPr>
      <t>ავტომატური დამისამართებით. მრავალჯერადი გამოყენების, პლასტმასის გადატვირთვის გასაღებით; მორიგე რეჟიმში მოხმარებული ელ.ენერგია არაუმეტეს 100 uA; განგაშის რეჟიმში დენის მოხმარება არაუმეტეს 10mA; ნორმების შესაბამისობა - EN 54-11, EN 54-17.</t>
    </r>
  </si>
  <si>
    <r>
      <rPr>
        <sz val="5.5"/>
        <rFont val="Microsoft Sans Serif"/>
        <family val="2"/>
      </rPr>
      <t>მანათობელი სამისამართო სირენა</t>
    </r>
  </si>
  <si>
    <r>
      <rPr>
        <sz val="5.5"/>
        <rFont val="Microsoft Sans Serif"/>
        <family val="2"/>
      </rPr>
      <t xml:space="preserve">თვითდამისამართებით კვებას უნდა იღებდეს მარყუჟიდან, ინტეგრირებული მოკლე ჩართვის იზოლატორით, ხმის არჩევადი ტონალობა არანაკლებ 13,   ხმოვანი ტექსტური   შეტყობინების ჩაწერით ქართულ და ინგლისური ენაზე არანაკლებ 6 ვერსიამდე, მათ შორის ძირითადი უნდა იყოს "განგაშის", ფუნქციური ღილაკზე რეაგირების - "ტესტირება" და "სერვისის" ვერსია. არაანაკლებ 97-დბ 1 მეტრზე,
</t>
    </r>
    <r>
      <rPr>
        <sz val="5.5"/>
        <rFont val="Microsoft Sans Serif"/>
        <family val="2"/>
      </rPr>
      <t>ნორმების შესაბამისობა - EN 54-17, EN 54-3, EN 54-23, EN6100-6.</t>
    </r>
  </si>
  <si>
    <r>
      <rPr>
        <sz val="5.5"/>
        <rFont val="Microsoft Sans Serif"/>
        <family val="2"/>
      </rPr>
      <t>სამისამართო მოდული</t>
    </r>
  </si>
  <si>
    <r>
      <rPr>
        <sz val="5.5"/>
        <rFont val="Microsoft Sans Serif"/>
        <family val="2"/>
      </rPr>
      <t xml:space="preserve">სამისამართო შემსვლელ გამომსვლელი მოდული, სამუშაო ძაბვა </t>
    </r>
    <r>
      <rPr>
        <sz val="5.5"/>
        <rFont val="Times New Roman"/>
        <family val="1"/>
      </rPr>
      <t>≤</t>
    </r>
    <r>
      <rPr>
        <sz val="5.5"/>
        <rFont val="Microsoft Sans Serif"/>
        <family val="2"/>
      </rPr>
      <t>20...30</t>
    </r>
    <r>
      <rPr>
        <sz val="5.5"/>
        <rFont val="Times New Roman"/>
        <family val="1"/>
      </rPr>
      <t xml:space="preserve">≥ </t>
    </r>
    <r>
      <rPr>
        <sz val="5.5"/>
        <rFont val="Microsoft Sans Serif"/>
        <family val="2"/>
      </rPr>
      <t xml:space="preserve">Vdc; ავტომატური დამისამართების შესაძლებელობით, მოხმარებული ენერგია ლოდინის რეჟიმში არაუმეტეს 80   uA, ჩაშენებული სარელეო გამოსასვლელი არანაკლებ 1A,    არანაკლებ 1   შემსვლელი და გამომსვლელი
</t>
    </r>
    <r>
      <rPr>
        <sz val="5.5"/>
        <rFont val="Microsoft Sans Serif"/>
        <family val="2"/>
      </rPr>
      <t>კონტაქტი, EN 54-17, EN 54-18,</t>
    </r>
  </si>
  <si>
    <r>
      <rPr>
        <sz val="5.5"/>
        <rFont val="Microsoft Sans Serif"/>
        <family val="2"/>
      </rPr>
      <t>აკუმულატორი</t>
    </r>
  </si>
  <si>
    <r>
      <rPr>
        <sz val="5.5"/>
        <rFont val="Microsoft Sans Serif"/>
        <family val="2"/>
      </rPr>
      <t>აკუმულატორი 12ვ-17-18ამპ</t>
    </r>
  </si>
  <si>
    <r>
      <rPr>
        <sz val="5.5"/>
        <rFont val="Microsoft Sans Serif"/>
        <family val="2"/>
      </rPr>
      <t>აკუმულატორი 12ვ-7ამპ</t>
    </r>
  </si>
  <si>
    <r>
      <rPr>
        <sz val="7"/>
        <rFont val="Microsoft Sans Serif"/>
        <family val="2"/>
      </rPr>
      <t>დასახელება</t>
    </r>
  </si>
  <si>
    <r>
      <rPr>
        <sz val="7"/>
        <rFont val="Microsoft Sans Serif"/>
        <family val="2"/>
      </rPr>
      <t>სპეციფიკაცია</t>
    </r>
  </si>
  <si>
    <r>
      <rPr>
        <sz val="7"/>
        <rFont val="Microsoft Sans Serif"/>
        <family val="2"/>
      </rPr>
      <t>ერთეული</t>
    </r>
  </si>
  <si>
    <r>
      <rPr>
        <sz val="7"/>
        <rFont val="Microsoft Sans Serif"/>
        <family val="2"/>
      </rPr>
      <t>რაოდენობა</t>
    </r>
  </si>
  <si>
    <r>
      <rPr>
        <sz val="7"/>
        <color rgb="FFC00000"/>
        <rFont val="Microsoft Sans Serif"/>
        <family val="2"/>
      </rPr>
      <t>კაბელები</t>
    </r>
  </si>
  <si>
    <r>
      <rPr>
        <sz val="6.5"/>
        <rFont val="Microsoft Sans Serif"/>
        <family val="2"/>
      </rPr>
      <t>სახანძრო კაბელი</t>
    </r>
  </si>
  <si>
    <r>
      <rPr>
        <sz val="6.5"/>
        <rFont val="Microsoft Sans Serif"/>
        <family val="2"/>
      </rPr>
      <t>JE-H(ST)H FE180 1*2*0.8+0.40mm სახანძრო კაბელი</t>
    </r>
  </si>
  <si>
    <r>
      <rPr>
        <sz val="6.5"/>
        <rFont val="Microsoft Sans Serif"/>
        <family val="2"/>
      </rPr>
      <t>მეტრი</t>
    </r>
  </si>
  <si>
    <r>
      <rPr>
        <sz val="7"/>
        <color rgb="FFC00000"/>
        <rFont val="Microsoft Sans Serif"/>
        <family val="2"/>
      </rPr>
      <t>სახანძრო სიგნალიზაცია</t>
    </r>
  </si>
  <si>
    <r>
      <rPr>
        <sz val="6.5"/>
        <rFont val="Microsoft Sans Serif"/>
        <family val="2"/>
      </rPr>
      <t>სამისამართო მართვის პანელი</t>
    </r>
  </si>
  <si>
    <r>
      <rPr>
        <sz val="6.5"/>
        <rFont val="Microsoft Sans Serif"/>
        <family val="2"/>
      </rPr>
      <t>ცალი</t>
    </r>
  </si>
  <si>
    <r>
      <rPr>
        <sz val="6.5"/>
        <rFont val="Microsoft Sans Serif"/>
        <family val="2"/>
      </rPr>
      <t>სამისამართო კვამლის დეტექტორი</t>
    </r>
  </si>
  <si>
    <r>
      <rPr>
        <sz val="6.5"/>
        <rFont val="Microsoft Sans Serif"/>
        <family val="2"/>
      </rPr>
      <t xml:space="preserve">ავტომატური დამისამართებით; სამუშაო ძაბვა </t>
    </r>
    <r>
      <rPr>
        <sz val="6.5"/>
        <rFont val="Times New Roman"/>
        <family val="1"/>
      </rPr>
      <t>≤</t>
    </r>
    <r>
      <rPr>
        <sz val="6.5"/>
        <rFont val="Microsoft Sans Serif"/>
        <family val="2"/>
      </rPr>
      <t>20...30</t>
    </r>
    <r>
      <rPr>
        <sz val="6.5"/>
        <rFont val="Times New Roman"/>
        <family val="1"/>
      </rPr>
      <t xml:space="preserve">≥ </t>
    </r>
    <r>
      <rPr>
        <sz val="6.5"/>
        <rFont val="Microsoft Sans Serif"/>
        <family val="2"/>
      </rPr>
      <t xml:space="preserve">Vdc; მორიგე რეჟიმში მოხმარებული ელ.ენერგია არაუმეტეს 350 uA; განგაშის რეჟიმში დენის მოხმარება არაუმეტეს 10mA; კვამლის აღმოჩენის არანაკლებ 3 მგრძნობელობა. ინტეგრირებული იზოლატორი. ნორმების შესაბამისობა -   EN-54-7; EN-54-17; ტემპერატურული   რეჟიმი </t>
    </r>
    <r>
      <rPr>
        <sz val="6.5"/>
        <rFont val="Times New Roman"/>
        <family val="1"/>
      </rPr>
      <t>≤</t>
    </r>
    <r>
      <rPr>
        <sz val="6.5"/>
        <rFont val="Microsoft Sans Serif"/>
        <family val="2"/>
      </rPr>
      <t>-5</t>
    </r>
    <r>
      <rPr>
        <sz val="6.5"/>
        <rFont val="Cambria"/>
        <family val="1"/>
      </rPr>
      <t>º</t>
    </r>
    <r>
      <rPr>
        <sz val="6.5"/>
        <rFont val="Microsoft Sans Serif"/>
        <family val="2"/>
      </rPr>
      <t>C...+40</t>
    </r>
    <r>
      <rPr>
        <sz val="6.5"/>
        <rFont val="Cambria"/>
        <family val="1"/>
      </rPr>
      <t>º</t>
    </r>
    <r>
      <rPr>
        <sz val="6.5"/>
        <rFont val="Microsoft Sans Serif"/>
        <family val="2"/>
      </rPr>
      <t>C</t>
    </r>
    <r>
      <rPr>
        <sz val="6.5"/>
        <rFont val="Times New Roman"/>
        <family val="1"/>
      </rPr>
      <t>≥</t>
    </r>
    <r>
      <rPr>
        <sz val="6.5"/>
        <rFont val="Microsoft Sans Serif"/>
        <family val="2"/>
      </rPr>
      <t>.</t>
    </r>
  </si>
  <si>
    <r>
      <rPr>
        <sz val="6.5"/>
        <rFont val="Microsoft Sans Serif"/>
        <family val="2"/>
      </rPr>
      <t>სამისამართო სამაგრი ძირი</t>
    </r>
  </si>
  <si>
    <r>
      <rPr>
        <sz val="6.5"/>
        <rFont val="Microsoft Sans Serif"/>
        <family val="2"/>
      </rPr>
      <t>უწყვეტობის გადასართველი ფირფიტით, უჟანგავი კონტაქტებით</t>
    </r>
  </si>
  <si>
    <r>
      <rPr>
        <sz val="6.5"/>
        <rFont val="Microsoft Sans Serif"/>
        <family val="2"/>
      </rPr>
      <t>სამისამართო ხელის ღილაკი</t>
    </r>
  </si>
  <si>
    <r>
      <rPr>
        <sz val="6.5"/>
        <rFont val="Microsoft Sans Serif"/>
        <family val="2"/>
      </rPr>
      <t>სამისამართო. მრავალჯერადი გამოყენების, პლასტმასის გადატვირთვის გასაღებით; მორიგე რეჟიმში მოხმარებული ელ.ენერგია არაუმეტეს 140 uA; განგაშის რეჟიმში დენის მოხმარება არაუმეტეს 10mA; ნორმების შესაბამისობა - EN 54-11, EN 54-17.</t>
    </r>
  </si>
  <si>
    <r>
      <rPr>
        <sz val="6.5"/>
        <rFont val="Microsoft Sans Serif"/>
        <family val="2"/>
      </rPr>
      <t>მანათობელი სამისამართო სირენა</t>
    </r>
  </si>
  <si>
    <r>
      <rPr>
        <sz val="6.5"/>
        <rFont val="Microsoft Sans Serif"/>
        <family val="2"/>
      </rPr>
      <t>თვითდამისამართებით კვებას უნდა იღებდეს მარყუჟიდან, ინტეგრირებული მოკლე ჩართვის იზოლატორით, ხმის არჩევადი ტონალობა არანაკლებ 13, ხმოვანი ტექსტური   შეტყობინების ჩაწერით ქართულ და ინგლისური ენაზე საჭიროების შემთხვევაში არანაკლებ 6 ვერსიამდე, არაანაკლებ 97-დბ 1 მეტრზე, ნორმების შესაბამისობა - EN 54-17, EN 54-3, EN 54-23, EN6100-6.</t>
    </r>
  </si>
  <si>
    <r>
      <rPr>
        <sz val="6.5"/>
        <rFont val="Microsoft Sans Serif"/>
        <family val="2"/>
      </rPr>
      <t>სამისამართო მოდული</t>
    </r>
  </si>
  <si>
    <r>
      <rPr>
        <sz val="6.5"/>
        <rFont val="Microsoft Sans Serif"/>
        <family val="2"/>
      </rPr>
      <t xml:space="preserve">სამისამართო შემსვლელ გამომსვლელი მოდული, სამუშაო ძაბვა </t>
    </r>
    <r>
      <rPr>
        <sz val="6.5"/>
        <rFont val="Times New Roman"/>
        <family val="1"/>
      </rPr>
      <t>≤</t>
    </r>
    <r>
      <rPr>
        <sz val="6.5"/>
        <rFont val="Microsoft Sans Serif"/>
        <family val="2"/>
      </rPr>
      <t>20...30</t>
    </r>
    <r>
      <rPr>
        <sz val="6.5"/>
        <rFont val="Times New Roman"/>
        <family val="1"/>
      </rPr>
      <t xml:space="preserve">≥ </t>
    </r>
    <r>
      <rPr>
        <sz val="6.5"/>
        <rFont val="Microsoft Sans Serif"/>
        <family val="2"/>
      </rPr>
      <t>Vdc; ავტომატური დამისამართების შესაძლებელობით, მოხმარებული ენერგია ლოდინის რეჟიმში არაუმეტეს 80  uA, ჩაშენებული სარელეო გამოსასვლელი არანაკლებ 1A,    არანაკლებ 1  შემსვლელი და გამომსვლელი კონტაქტი, EN 54- 17, EN 54-18,</t>
    </r>
  </si>
  <si>
    <t>არანაკლებ 2 მარყუჟით, პანელს უნდა გააჩნდეს არანაკლებ 7 ინჩიანი ეკრანი. მარყუჟზე არანაკლებ 100 მისამართის დაერთების საშუალებით და არანაკლებ 100 ზონის შექმნის საშუალება. უნდა შეეძლოს დეტექტორების რეგულირება მართვის პანელიდან არანალებ 4 რეჟიმზე დღე-ღამის მიხედვით.  ნორმების შესაბამისობა - EN54-2, EN54-4, EN54-21, EN-12094;  პანელის ვიზუალურ- ტექსტური და მართვის ნაწილი (MENU) უნდა იყოს ქართულენოვანი.</t>
  </si>
  <si>
    <r>
      <rPr>
        <sz val="5"/>
        <rFont val="Microsoft Sans Serif"/>
        <family val="2"/>
      </rPr>
      <t xml:space="preserve">არანაკლებ 3 სხვადასხვა ფირმის სამისამართო მოწყობილობების დაერთების საშუალება. არანაკლებ 2 მარუჟით, არანაკლებ 7 ინჩიანი სენსორული ფერადი ეკრანი. თითოეულ მარყუჟზე არანაკლებ 200 მისამართის დაერთებით და არანაკლებ 200 ზონის შექმნით. დეტექტორების მართვა პანელიდან არანალებ 4 რეჟიმზე დღე- ღამის მიხედვით. EN54-2, EN54-4-ის შესაბამისი. ვიზუალურ-ტექსტური და მართვის ნაწილი (MENU) უნდა იყოს ქართულენოვანი. არანაკლებ 100 მომხმარებელსა და ინსტალატორს შესაძლებლობა უნდა ქონდეს, ინტეგრირებული ქსელის მოდულის გამოყენებით, უფასო აპლიკაციით დისტანციურად მართონ პანელი და
</t>
    </r>
    <r>
      <rPr>
        <sz val="5"/>
        <rFont val="Microsoft Sans Serif"/>
        <family val="2"/>
      </rPr>
      <t xml:space="preserve">მიიღონ დეტალური ინფორმაცია "ვების" გარეშე. სენსორულ ეკრანზე შესაძლებელი უნდა იყოს დაემატოს 2 ფუნქციური ღილაკი, რომლის აქტივაციის შემთხვევაში დაერთებული სირენები გააქტიურდება "ტესტირების" და
</t>
    </r>
    <r>
      <rPr>
        <sz val="5"/>
        <rFont val="Microsoft Sans Serif"/>
        <family val="2"/>
      </rPr>
      <t>"სერვისის" რეჟიმით შესაბამისი ტექსტის გამოცხადებით ქართულ და ინგლისურ ენაზე. პანელში უნდა იყოს ჩაშენებული დინამიკებისთვის სისტემა საიდანაც დინამიკები დაიქსელება და უნდა გააჩნდეს განგაშის გამოსაცხადებელი მიკროფონი</t>
    </r>
  </si>
  <si>
    <r>
      <rPr>
        <sz val="5"/>
        <rFont val="Microsoft Sans Serif"/>
        <family val="2"/>
      </rPr>
      <t xml:space="preserve">ავტომატური დამისამართებით; სამუშაო ძაბვა </t>
    </r>
    <r>
      <rPr>
        <sz val="5"/>
        <rFont val="Times New Roman"/>
        <family val="1"/>
      </rPr>
      <t>≤</t>
    </r>
    <r>
      <rPr>
        <sz val="5"/>
        <rFont val="Microsoft Sans Serif"/>
        <family val="2"/>
      </rPr>
      <t>20...30</t>
    </r>
    <r>
      <rPr>
        <sz val="5"/>
        <rFont val="Times New Roman"/>
        <family val="1"/>
      </rPr>
      <t xml:space="preserve">≥ </t>
    </r>
    <r>
      <rPr>
        <sz val="5"/>
        <rFont val="Microsoft Sans Serif"/>
        <family val="2"/>
      </rPr>
      <t xml:space="preserve">Vdc; მორიგე რეჟიმში მოხმარებული ელ.ენერგია არაუმეტეს 250 uA; განგაშის რეჟიმში დენის მოხმარება არაუმეტეს 10mA; კვამლის აღმოჩენის არანაკლებ 3 მგრძნობელობა. ინტეგრირებული იზოლატორი. ნორმების შესაბამისობა -   EN-54-7; EN-54-17; დაბინძურების შესახებ ინფორმაციის მიწოდების საშუალება. ტემპერატურული   რეჟიმი  </t>
    </r>
    <r>
      <rPr>
        <sz val="5"/>
        <rFont val="Times New Roman"/>
        <family val="1"/>
      </rPr>
      <t>≤</t>
    </r>
    <r>
      <rPr>
        <sz val="5"/>
        <rFont val="Microsoft Sans Serif"/>
        <family val="2"/>
      </rPr>
      <t>-5</t>
    </r>
    <r>
      <rPr>
        <sz val="5"/>
        <rFont val="Cambria"/>
        <family val="1"/>
      </rPr>
      <t>º</t>
    </r>
    <r>
      <rPr>
        <sz val="5"/>
        <rFont val="Microsoft Sans Serif"/>
        <family val="2"/>
      </rPr>
      <t>C...+40</t>
    </r>
    <r>
      <rPr>
        <sz val="5"/>
        <rFont val="Cambria"/>
        <family val="1"/>
      </rPr>
      <t>º</t>
    </r>
    <r>
      <rPr>
        <sz val="5"/>
        <rFont val="Microsoft Sans Serif"/>
        <family val="2"/>
      </rPr>
      <t>C</t>
    </r>
    <r>
      <rPr>
        <sz val="5"/>
        <rFont val="Times New Roman"/>
        <family val="1"/>
      </rPr>
      <t>≥</t>
    </r>
    <r>
      <rPr>
        <sz val="5"/>
        <rFont val="Microsoft Sans Serif"/>
        <family val="2"/>
      </rPr>
      <t xml:space="preserve">. დაცვის კლასი
</t>
    </r>
    <r>
      <rPr>
        <sz val="5"/>
        <rFont val="Microsoft Sans Serif"/>
        <family val="2"/>
      </rPr>
      <t>არანაკლებ IP40</t>
    </r>
  </si>
  <si>
    <r>
      <rPr>
        <sz val="5"/>
        <rFont val="Microsoft Sans Serif"/>
        <family val="2"/>
      </rPr>
      <t xml:space="preserve">ავტომატური დამისამართებით. მრავალჯერადი გამოყენების, პლასტმასის გადატვირთვის გასაღებით; მორიგე
</t>
    </r>
    <r>
      <rPr>
        <sz val="5"/>
        <rFont val="Microsoft Sans Serif"/>
        <family val="2"/>
      </rPr>
      <t>რეჟიმში მოხმარებული ელ.ენერგია არაუმეტეს 100 uA; განგაშის რეჟიმში დენის მოხმარება არაუმეტეს 10mA; ნორმების შესაბამისობა - EN 54-11, EN 54-17.</t>
    </r>
  </si>
  <si>
    <r>
      <rPr>
        <sz val="5"/>
        <rFont val="Microsoft Sans Serif"/>
        <family val="2"/>
      </rPr>
      <t xml:space="preserve">თვითდამისამართებით კვებას უნდა იღებდეს მარყუჟიდან, ინტეგრირებული მოკლე ჩართვის იზოლატორით, ხმის არჩევადი ტონალობა არანაკლებ 13,   ხმოვანი ტექსტური   შეტყობინების ჩაწერით ქართულ და ინგლისური ენაზე არანაკლებ 6 ვერსიამდე, მათ შორის ძირითადი უნდა იყოს "განგაშის", ფუნქციური ღილაკზე რეაგირების - "ტესტირება" და "სერვისის" ვერსია. არაანაკლებ 97-დბ 1 მეტრზე, ნორმების შესაბამისობა - EN 54-17, EN 54-3,
</t>
    </r>
    <r>
      <rPr>
        <sz val="5"/>
        <rFont val="Microsoft Sans Serif"/>
        <family val="2"/>
      </rPr>
      <t>EN 54-23, EN6100-6.</t>
    </r>
  </si>
  <si>
    <r>
      <rPr>
        <sz val="5"/>
        <rFont val="Microsoft Sans Serif"/>
        <family val="2"/>
      </rPr>
      <t xml:space="preserve">სამისამართო შემსვლელ გამომსვლელი მოდული, სამუშაო ძაბვა  </t>
    </r>
    <r>
      <rPr>
        <sz val="5"/>
        <rFont val="Times New Roman"/>
        <family val="1"/>
      </rPr>
      <t>≤</t>
    </r>
    <r>
      <rPr>
        <sz val="5"/>
        <rFont val="Microsoft Sans Serif"/>
        <family val="2"/>
      </rPr>
      <t>20...30</t>
    </r>
    <r>
      <rPr>
        <sz val="5"/>
        <rFont val="Times New Roman"/>
        <family val="1"/>
      </rPr>
      <t xml:space="preserve">≥ </t>
    </r>
    <r>
      <rPr>
        <sz val="5"/>
        <rFont val="Microsoft Sans Serif"/>
        <family val="2"/>
      </rPr>
      <t>Vdc; ავტომატური დამისამართების შესაძლებელობით, მოხმარებული ენერგია ლოდინის რეჟიმში არაუმეტეს 80   uA, ჩაშენებული სარელეო გამოსასვლელი არანაკლებ 1A,    არანაკლებ 1   შემსვლელი და გამომსვლელი კონტაქტი, EN 54-17, EN 54-18,</t>
    </r>
  </si>
  <si>
    <t>სახანძრო სიგნალიზაცია</t>
  </si>
  <si>
    <r>
      <rPr>
        <sz val="5.5"/>
        <rFont val="Microsoft Sans Serif"/>
        <family val="2"/>
      </rPr>
      <t>20X10mm,  წვის შედეგად არ უნდა გამოყოფდეს ტოქსიკურ აირებს; EN 50085-შესაბამისი</t>
    </r>
  </si>
  <si>
    <r>
      <rPr>
        <sz val="5.5"/>
        <rFont val="Microsoft Sans Serif"/>
        <family val="2"/>
      </rPr>
      <t>არანაკლებ 3 სხვადასხვა ფირმის სამისამართო მოწყობილობების დაერთების საშუალება. არანაკლებ 2 მარუჟით, არანაკლებ 7 ინჩიანი სენსორული ფერადი ეკრანი. თითოეულ მარყუჟზე არანაკლებ 150 მისამართის დაერთებით და არანაკლებ 150 ზონის შექმნით. დეტექტორების მართვა პანელიდან არანალებ 4 რეჟიმზე დღე- ღამის მიხედვით. EN54-2, EN54-4-ის შესაბამისი. ვიზუალურ-ტექსტური და მართვის ნაწილი (MENU) უნდა იყოს ქართულენოვანი. არანაკლებ 100 მომხმარებელსა და ინსტალატორს შესაძლებლობა უნდა ქონდეს, ინტეგრირებული ქსელის მოდულის გამოყენებით, უფასო აპლიკაციით დისტანციურად მართონ პანელი და მიიღონ დეტალური ინფორმაცია "ვების" გარეშე. სენსორულ ეკრანზე შესაძლებელი უნდა იყოს დაემატოს 2 ფუნქციური ღილაკი, რომლის აქტივაციის შემთხვევაში დაერთებული სირენები გააქტიურდება "ტესტირების" და "სერვისის" რეჟიმით შესაბამისი ტექსტის გამოცხადებით ქართულ და ინგლისურ ენაზე. პანელში უნდა იყოს ჩაშენებული დინამიკებისთვის სისტემა საიდანაც დინამიკები დაიქსელება და უნდა გააჩნდეს განგაშის გამოსაცხადებელი მიკროფონი</t>
    </r>
  </si>
  <si>
    <r>
      <rPr>
        <sz val="5.5"/>
        <rFont val="Microsoft Sans Serif"/>
        <family val="2"/>
      </rPr>
      <t xml:space="preserve">სამისამართო მართვის პანელის მარყუჟის გაფამართოვებელს უნდა გააჩნდეს არანაკლებ 2 მარყუჟის გაფართოვების საშუალება და თითოს არანაკლებ სამი სხვადასხვა პროტოკოლის (სამი სხვადასხვა მწარმოებლის პროტოკოლი-ბრენდი) მხარდაჭერა, თითოეულზე არანაკლებ 100 მისამართის და არანაკლებ 100
</t>
    </r>
    <r>
      <rPr>
        <sz val="5.5"/>
        <rFont val="Microsoft Sans Serif"/>
        <family val="2"/>
      </rPr>
      <t>ზონით.</t>
    </r>
  </si>
  <si>
    <r>
      <rPr>
        <sz val="5.5"/>
        <rFont val="Microsoft Sans Serif"/>
        <family val="2"/>
      </rPr>
      <t xml:space="preserve">ავტომატური დამისამართებით; სამუშაო ძაბვა </t>
    </r>
    <r>
      <rPr>
        <sz val="5.5"/>
        <rFont val="Times New Roman"/>
        <family val="1"/>
      </rPr>
      <t>≤</t>
    </r>
    <r>
      <rPr>
        <sz val="5.5"/>
        <rFont val="Microsoft Sans Serif"/>
        <family val="2"/>
      </rPr>
      <t>20...30</t>
    </r>
    <r>
      <rPr>
        <sz val="5.5"/>
        <rFont val="Times New Roman"/>
        <family val="1"/>
      </rPr>
      <t xml:space="preserve">≥ </t>
    </r>
    <r>
      <rPr>
        <sz val="5.5"/>
        <rFont val="Microsoft Sans Serif"/>
        <family val="2"/>
      </rPr>
      <t xml:space="preserve">Vdc; მორიგე რეჟიმში მოხმარებული ელ.ენერგია არაუმეტეს 250 uA; განგაშის რეჟიმში დენის მოხმარება არაუმეტეს 10mA; კვამლის აღმოჩენის არანაკლებ 3 მგრძნობელობა. ინტეგრირებული იზოლატორი. ნორმების შესაბამისობა -  EN-54-7; EN-54-17; დაბინძურების შესახებ ინფორმაციის მიწოდების საშუალება. ტემპერატურული  რეჟიმი </t>
    </r>
    <r>
      <rPr>
        <sz val="5.5"/>
        <rFont val="Times New Roman"/>
        <family val="1"/>
      </rPr>
      <t>≤</t>
    </r>
    <r>
      <rPr>
        <sz val="5.5"/>
        <rFont val="Microsoft Sans Serif"/>
        <family val="2"/>
      </rPr>
      <t>-5</t>
    </r>
    <r>
      <rPr>
        <sz val="5.5"/>
        <rFont val="Cambria"/>
        <family val="1"/>
      </rPr>
      <t>º</t>
    </r>
    <r>
      <rPr>
        <sz val="5.5"/>
        <rFont val="Microsoft Sans Serif"/>
        <family val="2"/>
      </rPr>
      <t>C...+40</t>
    </r>
    <r>
      <rPr>
        <sz val="5.5"/>
        <rFont val="Cambria"/>
        <family val="1"/>
      </rPr>
      <t>º</t>
    </r>
    <r>
      <rPr>
        <sz val="5.5"/>
        <rFont val="Microsoft Sans Serif"/>
        <family val="2"/>
      </rPr>
      <t>C</t>
    </r>
    <r>
      <rPr>
        <sz val="5.5"/>
        <rFont val="Times New Roman"/>
        <family val="1"/>
      </rPr>
      <t>≥</t>
    </r>
    <r>
      <rPr>
        <sz val="5.5"/>
        <rFont val="Microsoft Sans Serif"/>
        <family val="2"/>
      </rPr>
      <t xml:space="preserve">. დაცვის კლასი
</t>
    </r>
    <r>
      <rPr>
        <sz val="5.5"/>
        <rFont val="Microsoft Sans Serif"/>
        <family val="2"/>
      </rPr>
      <t>არანაკლებ IP40</t>
    </r>
  </si>
  <si>
    <r>
      <rPr>
        <sz val="5.5"/>
        <rFont val="Microsoft Sans Serif"/>
        <family val="2"/>
      </rPr>
      <t xml:space="preserve">ავტომატური დამისამართებით. მრავალჯერადი გამოყენების, პლასტმასის გადატვირთვის გასაღებით; მორიგე რეჟიმში მოხმარებული ელ.ენერგია არაუმეტეს 100 uA; განგაშის რეჟიმში დენის მოხმარება არაუმეტეს 10mA;
</t>
    </r>
    <r>
      <rPr>
        <sz val="5.5"/>
        <rFont val="Microsoft Sans Serif"/>
        <family val="2"/>
      </rPr>
      <t>ნორმების შესაბამისობა - EN 54-11, EN 54-17.</t>
    </r>
  </si>
  <si>
    <r>
      <rPr>
        <sz val="5.5"/>
        <rFont val="Microsoft Sans Serif"/>
        <family val="2"/>
      </rPr>
      <t xml:space="preserve">თვითდამისამართებით კვებას უნდა იღებდეს მარყუჟიდან, ინტეგრირებული მოკლე ჩართვის იზოლატორით, ხმის არჩევადი ტონალობა არანაკლებ 13,  ხმოვანი ტექსტური  შეტყობინების ჩაწერით ქართულ და ინგლისური ენაზე არანაკლებ 6 ვერსიამდე, მათ შორის ძირითადი უნდა იყოს "განგაშის", ფუნქციური ღილაკზე რეაგირების - "ტესტირება" და "სერვისის" ვერსია. არაანაკლებ 97-დბ 1 მეტრზე, ნორმების შესაბამისობა - EN 54-17, EN 54-3,
</t>
    </r>
    <r>
      <rPr>
        <sz val="5.5"/>
        <rFont val="Microsoft Sans Serif"/>
        <family val="2"/>
      </rPr>
      <t>EN 54-23, EN6100-6.</t>
    </r>
  </si>
  <si>
    <r>
      <rPr>
        <sz val="5.5"/>
        <rFont val="Microsoft Sans Serif"/>
        <family val="2"/>
      </rPr>
      <t xml:space="preserve">სამისამართო შემსვლელ გამომსვლელი მოდული, სამუშაო ძაბვა </t>
    </r>
    <r>
      <rPr>
        <sz val="5.5"/>
        <rFont val="Times New Roman"/>
        <family val="1"/>
      </rPr>
      <t>≤</t>
    </r>
    <r>
      <rPr>
        <sz val="5.5"/>
        <rFont val="Microsoft Sans Serif"/>
        <family val="2"/>
      </rPr>
      <t>20...30</t>
    </r>
    <r>
      <rPr>
        <sz val="5.5"/>
        <rFont val="Times New Roman"/>
        <family val="1"/>
      </rPr>
      <t xml:space="preserve">≥ </t>
    </r>
    <r>
      <rPr>
        <sz val="5.5"/>
        <rFont val="Microsoft Sans Serif"/>
        <family val="2"/>
      </rPr>
      <t>Vdc; ავტომატური დამისამართების შესაძლებელობით, მოხმარებული ენერგია ლოდინის რეჟიმში არაუმეტეს 80  uA, ჩაშენებული სარელეო გამოსასვლელი არანაკლებ 1A,    არანაკლებ 1  შემსვლელი და გამომსვლელი კონტაქტი, EN 54-17, EN 54-18,</t>
    </r>
  </si>
  <si>
    <r>
      <rPr>
        <sz val="5"/>
        <rFont val="Microsoft Sans Serif"/>
        <family val="2"/>
      </rPr>
      <t>მარყუჟის გამაფართოებელი</t>
    </r>
  </si>
  <si>
    <r>
      <rPr>
        <sz val="5"/>
        <rFont val="Microsoft Sans Serif"/>
        <family val="2"/>
      </rPr>
      <t>სამისამართო მართვის პანელის მარყუჟის გაფამართოვებელს უნდა გააჩნდეს არანაკლებ 2 მარყუჟის გაფართოვების საშუალება და თითოს არანაკლებ სამი სხვადასხვა პროტოკოლის (სამი სხვადასხვა მწარმოებლის პროტოკოლი-ბრენდი) მხარდაჭერა, თითოეულზე არანაკლებ 150 მისამართის და არანაკლებ 150   ზონით.</t>
    </r>
  </si>
  <si>
    <r>
      <rPr>
        <sz val="6"/>
        <rFont val="Sylfaen"/>
        <family val="1"/>
      </rPr>
      <t>სპეციფიკაცია</t>
    </r>
  </si>
  <si>
    <r>
      <rPr>
        <sz val="6"/>
        <rFont val="Sylfaen"/>
        <family val="1"/>
      </rPr>
      <t>ერთეული</t>
    </r>
  </si>
  <si>
    <r>
      <rPr>
        <sz val="6"/>
        <rFont val="Sylfaen"/>
        <family val="1"/>
      </rPr>
      <t>რაოდენობა</t>
    </r>
  </si>
  <si>
    <t>ფასი</t>
  </si>
  <si>
    <t>ჯამი</t>
  </si>
  <si>
    <r>
      <rPr>
        <sz val="6"/>
        <color rgb="FFC00000"/>
        <rFont val="Sylfaen"/>
        <family val="1"/>
      </rPr>
      <t>კაბელები</t>
    </r>
  </si>
  <si>
    <r>
      <rPr>
        <sz val="5"/>
        <rFont val="Sylfaen"/>
        <family val="1"/>
      </rPr>
      <t>სახანძრო კაბელი</t>
    </r>
  </si>
  <si>
    <r>
      <rPr>
        <sz val="5"/>
        <rFont val="Times New Roman"/>
        <family val="1"/>
      </rPr>
      <t xml:space="preserve">JE-H(ST)H FE180 1*2*0.8+0.40mm </t>
    </r>
    <r>
      <rPr>
        <sz val="5"/>
        <rFont val="Sylfaen"/>
        <family val="1"/>
      </rPr>
      <t>სახანძრო კაბელი</t>
    </r>
  </si>
  <si>
    <r>
      <rPr>
        <sz val="5"/>
        <rFont val="Sylfaen"/>
        <family val="1"/>
      </rPr>
      <t>მეტრი</t>
    </r>
  </si>
  <si>
    <r>
      <rPr>
        <sz val="5"/>
        <rFont val="Sylfaen"/>
        <family val="1"/>
      </rPr>
      <t>საკაბელო არხი</t>
    </r>
  </si>
  <si>
    <r>
      <rPr>
        <sz val="5"/>
        <rFont val="Times New Roman"/>
        <family val="1"/>
      </rPr>
      <t xml:space="preserve">20X10mm,  </t>
    </r>
    <r>
      <rPr>
        <sz val="5"/>
        <rFont val="Sylfaen"/>
        <family val="1"/>
      </rPr>
      <t>წვის შედეგად არ უნდა გამოყოფდეს ტოქსიკურ აირებს</t>
    </r>
    <r>
      <rPr>
        <sz val="5"/>
        <rFont val="Times New Roman"/>
        <family val="1"/>
      </rPr>
      <t>; EN 50085-</t>
    </r>
    <r>
      <rPr>
        <sz val="5"/>
        <rFont val="Sylfaen"/>
        <family val="1"/>
      </rPr>
      <t>შესაბამისი</t>
    </r>
  </si>
  <si>
    <r>
      <rPr>
        <sz val="6"/>
        <color rgb="FFC00000"/>
        <rFont val="Sylfaen"/>
        <family val="1"/>
      </rPr>
      <t>სახანძრო სიგნალიზაცია</t>
    </r>
  </si>
  <si>
    <r>
      <rPr>
        <sz val="5"/>
        <rFont val="Sylfaen"/>
        <family val="1"/>
      </rPr>
      <t>სამისამართო მართვის პანელი</t>
    </r>
  </si>
  <si>
    <r>
      <rPr>
        <sz val="5"/>
        <rFont val="Sylfaen"/>
        <family val="1"/>
      </rPr>
      <t xml:space="preserve">არანაკლებ </t>
    </r>
    <r>
      <rPr>
        <sz val="5"/>
        <rFont val="Times New Roman"/>
        <family val="1"/>
      </rPr>
      <t xml:space="preserve">1 </t>
    </r>
    <r>
      <rPr>
        <sz val="5"/>
        <rFont val="Sylfaen"/>
        <family val="1"/>
      </rPr>
      <t>მარუჟით</t>
    </r>
    <r>
      <rPr>
        <sz val="5"/>
        <rFont val="Times New Roman"/>
        <family val="1"/>
      </rPr>
      <t xml:space="preserve">, </t>
    </r>
    <r>
      <rPr>
        <sz val="5"/>
        <rFont val="Sylfaen"/>
        <family val="1"/>
      </rPr>
      <t xml:space="preserve">პანელს უნდა გააჩნდეს არანაკლებ </t>
    </r>
    <r>
      <rPr>
        <sz val="5"/>
        <rFont val="Times New Roman"/>
        <family val="1"/>
      </rPr>
      <t xml:space="preserve">4 </t>
    </r>
    <r>
      <rPr>
        <sz val="5"/>
        <rFont val="Sylfaen"/>
        <family val="1"/>
      </rPr>
      <t>ინჩიანი ეკრანი</t>
    </r>
    <r>
      <rPr>
        <sz val="5"/>
        <rFont val="Times New Roman"/>
        <family val="1"/>
      </rPr>
      <t xml:space="preserve">. </t>
    </r>
    <r>
      <rPr>
        <sz val="5"/>
        <rFont val="Sylfaen"/>
        <family val="1"/>
      </rPr>
      <t xml:space="preserve">მარყუჟზე არანაკლებ </t>
    </r>
    <r>
      <rPr>
        <sz val="5"/>
        <rFont val="Times New Roman"/>
        <family val="1"/>
      </rPr>
      <t xml:space="preserve">100 </t>
    </r>
    <r>
      <rPr>
        <sz val="5"/>
        <rFont val="Sylfaen"/>
        <family val="1"/>
      </rPr>
      <t xml:space="preserve">მისამართის დაერთების საშუალებით და არანაკლებ </t>
    </r>
    <r>
      <rPr>
        <sz val="5"/>
        <rFont val="Times New Roman"/>
        <family val="1"/>
      </rPr>
      <t xml:space="preserve">100 </t>
    </r>
    <r>
      <rPr>
        <sz val="5"/>
        <rFont val="Sylfaen"/>
        <family val="1"/>
      </rPr>
      <t>ზონის შექმნის საშუალება</t>
    </r>
    <r>
      <rPr>
        <sz val="5"/>
        <rFont val="Times New Roman"/>
        <family val="1"/>
      </rPr>
      <t xml:space="preserve">. </t>
    </r>
    <r>
      <rPr>
        <sz val="5"/>
        <rFont val="Sylfaen"/>
        <family val="1"/>
      </rPr>
      <t xml:space="preserve">უნდა შეეძლოს დეტექტორების რეგულირება მართვის პანელიდან არანალებ </t>
    </r>
    <r>
      <rPr>
        <sz val="5"/>
        <rFont val="Times New Roman"/>
        <family val="1"/>
      </rPr>
      <t xml:space="preserve">4 </t>
    </r>
    <r>
      <rPr>
        <sz val="5"/>
        <rFont val="Sylfaen"/>
        <family val="1"/>
      </rPr>
      <t>რეჟიმზე დღე</t>
    </r>
    <r>
      <rPr>
        <sz val="5"/>
        <rFont val="Times New Roman"/>
        <family val="1"/>
      </rPr>
      <t>-</t>
    </r>
    <r>
      <rPr>
        <sz val="5"/>
        <rFont val="Sylfaen"/>
        <family val="1"/>
      </rPr>
      <t>ღამის მიხედვით</t>
    </r>
    <r>
      <rPr>
        <sz val="5"/>
        <rFont val="Times New Roman"/>
        <family val="1"/>
      </rPr>
      <t xml:space="preserve">.  </t>
    </r>
    <r>
      <rPr>
        <sz val="5"/>
        <rFont val="Sylfaen"/>
        <family val="1"/>
      </rPr>
      <t xml:space="preserve">ნორმების შესაბამისობა </t>
    </r>
    <r>
      <rPr>
        <sz val="5"/>
        <rFont val="Times New Roman"/>
        <family val="1"/>
      </rPr>
      <t xml:space="preserve">- EN54-2, EN54-4, EN54-21, EN-12094;  </t>
    </r>
    <r>
      <rPr>
        <sz val="5"/>
        <rFont val="Sylfaen"/>
        <family val="1"/>
      </rPr>
      <t>პანელის ვიზუალურ</t>
    </r>
    <r>
      <rPr>
        <sz val="5"/>
        <rFont val="Times New Roman"/>
        <family val="1"/>
      </rPr>
      <t xml:space="preserve">- </t>
    </r>
    <r>
      <rPr>
        <sz val="5"/>
        <rFont val="Sylfaen"/>
        <family val="1"/>
      </rPr>
      <t xml:space="preserve">ტექსტური და მართვის ნაწილი </t>
    </r>
    <r>
      <rPr>
        <sz val="5"/>
        <rFont val="Times New Roman"/>
        <family val="1"/>
      </rPr>
      <t xml:space="preserve">(MENU) </t>
    </r>
    <r>
      <rPr>
        <sz val="5"/>
        <rFont val="Sylfaen"/>
        <family val="1"/>
      </rPr>
      <t>უნდა იყოს ქართულენოვანი</t>
    </r>
    <r>
      <rPr>
        <sz val="5"/>
        <rFont val="Times New Roman"/>
        <family val="1"/>
      </rPr>
      <t>.</t>
    </r>
  </si>
  <si>
    <r>
      <rPr>
        <sz val="5"/>
        <rFont val="Sylfaen"/>
        <family val="1"/>
      </rPr>
      <t>ცალი</t>
    </r>
  </si>
  <si>
    <r>
      <rPr>
        <sz val="5"/>
        <rFont val="Sylfaen"/>
        <family val="1"/>
      </rPr>
      <t>ავტომატური დამრეკი მოწყობილობა</t>
    </r>
  </si>
  <si>
    <r>
      <rPr>
        <sz val="5"/>
        <rFont val="Sylfaen"/>
        <family val="1"/>
      </rPr>
      <t>მართვის პანელში ინტეგრირებადი</t>
    </r>
    <r>
      <rPr>
        <sz val="5"/>
        <rFont val="Times New Roman"/>
        <family val="1"/>
      </rPr>
      <t xml:space="preserve">, </t>
    </r>
    <r>
      <rPr>
        <sz val="5"/>
        <rFont val="Sylfaen"/>
        <family val="1"/>
      </rPr>
      <t xml:space="preserve">არანაკლებ </t>
    </r>
    <r>
      <rPr>
        <sz val="5"/>
        <rFont val="Times New Roman"/>
        <family val="1"/>
      </rPr>
      <t xml:space="preserve">30 </t>
    </r>
    <r>
      <rPr>
        <sz val="5"/>
        <rFont val="Sylfaen"/>
        <family val="1"/>
      </rPr>
      <t>ნომერზე ესემეს  ტექსტის  გაგზავნის საშალებით</t>
    </r>
    <r>
      <rPr>
        <sz val="5"/>
        <rFont val="Times New Roman"/>
        <family val="1"/>
      </rPr>
      <t>. Contac</t>
    </r>
    <r>
      <rPr>
        <sz val="5"/>
        <rFont val="Sylfaen"/>
        <family val="1"/>
      </rPr>
      <t xml:space="preserve">სამუშაო ძაბვა </t>
    </r>
    <r>
      <rPr>
        <sz val="5"/>
        <rFont val="Times New Roman"/>
        <family val="1"/>
      </rPr>
      <t xml:space="preserve">≤20...30≥
</t>
    </r>
    <r>
      <rPr>
        <sz val="5"/>
        <rFont val="Times New Roman"/>
        <family val="1"/>
      </rPr>
      <t>Vdc; t ID, SIA-IP,</t>
    </r>
  </si>
  <si>
    <r>
      <rPr>
        <sz val="5"/>
        <rFont val="Sylfaen"/>
        <family val="1"/>
      </rPr>
      <t>სამისამართო კვამლის დეტექტორი</t>
    </r>
  </si>
  <si>
    <r>
      <rPr>
        <sz val="5"/>
        <rFont val="Sylfaen"/>
        <family val="1"/>
      </rPr>
      <t>ავტომატური დამისამართებით</t>
    </r>
    <r>
      <rPr>
        <sz val="5"/>
        <rFont val="Times New Roman"/>
        <family val="1"/>
      </rPr>
      <t xml:space="preserve">; </t>
    </r>
    <r>
      <rPr>
        <sz val="5"/>
        <rFont val="Sylfaen"/>
        <family val="1"/>
      </rPr>
      <t xml:space="preserve">სამუშაო ძაბვა </t>
    </r>
    <r>
      <rPr>
        <sz val="5"/>
        <rFont val="Times New Roman"/>
        <family val="1"/>
      </rPr>
      <t xml:space="preserve">≤20...30≥ Vdc; </t>
    </r>
    <r>
      <rPr>
        <sz val="5"/>
        <rFont val="Sylfaen"/>
        <family val="1"/>
      </rPr>
      <t>მორიგე რეჟიმში მოხმარებული ელ</t>
    </r>
    <r>
      <rPr>
        <sz val="5"/>
        <rFont val="Times New Roman"/>
        <family val="1"/>
      </rPr>
      <t>.</t>
    </r>
    <r>
      <rPr>
        <sz val="5"/>
        <rFont val="Sylfaen"/>
        <family val="1"/>
      </rPr>
      <t xml:space="preserve">ენერგია არაუმეტეს </t>
    </r>
    <r>
      <rPr>
        <sz val="5"/>
        <rFont val="Times New Roman"/>
        <family val="1"/>
      </rPr>
      <t xml:space="preserve">250 uA; </t>
    </r>
    <r>
      <rPr>
        <sz val="5"/>
        <rFont val="Sylfaen"/>
        <family val="1"/>
      </rPr>
      <t xml:space="preserve">განგაშის რეჟიმში დენის მოხმარება არაუმეტეს </t>
    </r>
    <r>
      <rPr>
        <sz val="5"/>
        <rFont val="Times New Roman"/>
        <family val="1"/>
      </rPr>
      <t xml:space="preserve">10mA; </t>
    </r>
    <r>
      <rPr>
        <sz val="5"/>
        <rFont val="Sylfaen"/>
        <family val="1"/>
      </rPr>
      <t xml:space="preserve">კვამლის აღმოჩენის არანაკლებ </t>
    </r>
    <r>
      <rPr>
        <sz val="5"/>
        <rFont val="Times New Roman"/>
        <family val="1"/>
      </rPr>
      <t xml:space="preserve">3 </t>
    </r>
    <r>
      <rPr>
        <sz val="5"/>
        <rFont val="Sylfaen"/>
        <family val="1"/>
      </rPr>
      <t>მგრძნობელობა</t>
    </r>
    <r>
      <rPr>
        <sz val="5"/>
        <rFont val="Times New Roman"/>
        <family val="1"/>
      </rPr>
      <t xml:space="preserve">. </t>
    </r>
    <r>
      <rPr>
        <sz val="5"/>
        <rFont val="Sylfaen"/>
        <family val="1"/>
      </rPr>
      <t>ინტეგრირებული იზოლატორი</t>
    </r>
    <r>
      <rPr>
        <sz val="5"/>
        <rFont val="Times New Roman"/>
        <family val="1"/>
      </rPr>
      <t xml:space="preserve">. </t>
    </r>
    <r>
      <rPr>
        <sz val="5"/>
        <rFont val="Sylfaen"/>
        <family val="1"/>
      </rPr>
      <t xml:space="preserve">ნორმების შესაბამისობა </t>
    </r>
    <r>
      <rPr>
        <sz val="5"/>
        <rFont val="Times New Roman"/>
        <family val="1"/>
      </rPr>
      <t xml:space="preserve">-  EN-54-7; EN-54-17; </t>
    </r>
    <r>
      <rPr>
        <sz val="5"/>
        <rFont val="Sylfaen"/>
        <family val="1"/>
      </rPr>
      <t>დაბინძურების შესახებ ინფორმაციის მიწოდების საშუალება</t>
    </r>
    <r>
      <rPr>
        <sz val="5"/>
        <rFont val="Times New Roman"/>
        <family val="1"/>
      </rPr>
      <t xml:space="preserve">. </t>
    </r>
    <r>
      <rPr>
        <sz val="5"/>
        <rFont val="Sylfaen"/>
        <family val="1"/>
      </rPr>
      <t xml:space="preserve">ტემპერატურული  რეჟიმი </t>
    </r>
    <r>
      <rPr>
        <sz val="5"/>
        <rFont val="Times New Roman"/>
        <family val="1"/>
      </rPr>
      <t xml:space="preserve">≤-5ºC...+40ºC≥. </t>
    </r>
    <r>
      <rPr>
        <sz val="5"/>
        <rFont val="Sylfaen"/>
        <family val="1"/>
      </rPr>
      <t xml:space="preserve">დაცვის კლასი არანაკლებ </t>
    </r>
    <r>
      <rPr>
        <sz val="5"/>
        <rFont val="Times New Roman"/>
        <family val="1"/>
      </rPr>
      <t>IP40</t>
    </r>
  </si>
  <si>
    <r>
      <rPr>
        <sz val="5"/>
        <rFont val="Sylfaen"/>
        <family val="1"/>
      </rPr>
      <t>სამისამართო ხელის ღილაკი</t>
    </r>
  </si>
  <si>
    <r>
      <rPr>
        <sz val="5"/>
        <rFont val="Sylfaen"/>
        <family val="1"/>
      </rPr>
      <t>ავტომატური დამისამართებით</t>
    </r>
    <r>
      <rPr>
        <sz val="5"/>
        <rFont val="Times New Roman"/>
        <family val="1"/>
      </rPr>
      <t xml:space="preserve">. </t>
    </r>
    <r>
      <rPr>
        <sz val="5"/>
        <rFont val="Sylfaen"/>
        <family val="1"/>
      </rPr>
      <t>მრავალჯერადი გამოყენების</t>
    </r>
    <r>
      <rPr>
        <sz val="5"/>
        <rFont val="Times New Roman"/>
        <family val="1"/>
      </rPr>
      <t xml:space="preserve">, </t>
    </r>
    <r>
      <rPr>
        <sz val="5"/>
        <rFont val="Sylfaen"/>
        <family val="1"/>
      </rPr>
      <t>პლასტმასის გადატვირთვის გასაღებით</t>
    </r>
    <r>
      <rPr>
        <sz val="5"/>
        <rFont val="Times New Roman"/>
        <family val="1"/>
      </rPr>
      <t xml:space="preserve">; </t>
    </r>
    <r>
      <rPr>
        <sz val="5"/>
        <rFont val="Sylfaen"/>
        <family val="1"/>
      </rPr>
      <t>მორიგე რეჟიმში მოხმარებული ელ</t>
    </r>
    <r>
      <rPr>
        <sz val="5"/>
        <rFont val="Times New Roman"/>
        <family val="1"/>
      </rPr>
      <t>.</t>
    </r>
    <r>
      <rPr>
        <sz val="5"/>
        <rFont val="Sylfaen"/>
        <family val="1"/>
      </rPr>
      <t xml:space="preserve">ენერგია არაუმეტეს </t>
    </r>
    <r>
      <rPr>
        <sz val="5"/>
        <rFont val="Times New Roman"/>
        <family val="1"/>
      </rPr>
      <t xml:space="preserve">100 uA; </t>
    </r>
    <r>
      <rPr>
        <sz val="5"/>
        <rFont val="Sylfaen"/>
        <family val="1"/>
      </rPr>
      <t xml:space="preserve">განგაშის რეჟიმში დენის მოხმარება არაუმეტეს </t>
    </r>
    <r>
      <rPr>
        <sz val="5"/>
        <rFont val="Times New Roman"/>
        <family val="1"/>
      </rPr>
      <t xml:space="preserve">10mA; </t>
    </r>
    <r>
      <rPr>
        <sz val="5"/>
        <rFont val="Sylfaen"/>
        <family val="1"/>
      </rPr>
      <t xml:space="preserve">ნორმების შესაბამისობა </t>
    </r>
    <r>
      <rPr>
        <sz val="5"/>
        <rFont val="Times New Roman"/>
        <family val="1"/>
      </rPr>
      <t>- EN 54-11, EN 54-17.</t>
    </r>
  </si>
  <si>
    <r>
      <rPr>
        <sz val="5"/>
        <rFont val="Sylfaen"/>
        <family val="1"/>
      </rPr>
      <t>მანათობელი სამისამართო სირენა</t>
    </r>
  </si>
  <si>
    <r>
      <rPr>
        <sz val="5"/>
        <rFont val="Sylfaen"/>
        <family val="1"/>
      </rPr>
      <t>თვითდამისამართებით კვებას უნდა იღებდეს მარყუჟიდან</t>
    </r>
    <r>
      <rPr>
        <sz val="5"/>
        <rFont val="Times New Roman"/>
        <family val="1"/>
      </rPr>
      <t xml:space="preserve">, </t>
    </r>
    <r>
      <rPr>
        <sz val="5"/>
        <rFont val="Sylfaen"/>
        <family val="1"/>
      </rPr>
      <t>ინტეგრირებული მოკლე ჩართვის იზოლატორით</t>
    </r>
    <r>
      <rPr>
        <sz val="5"/>
        <rFont val="Times New Roman"/>
        <family val="1"/>
      </rPr>
      <t xml:space="preserve">, </t>
    </r>
    <r>
      <rPr>
        <sz val="5"/>
        <rFont val="Sylfaen"/>
        <family val="1"/>
      </rPr>
      <t xml:space="preserve">ხმის არჩევადი ტონალობა არანაკლებ </t>
    </r>
    <r>
      <rPr>
        <sz val="5"/>
        <rFont val="Times New Roman"/>
        <family val="1"/>
      </rPr>
      <t xml:space="preserve">13,  </t>
    </r>
    <r>
      <rPr>
        <sz val="5"/>
        <rFont val="Sylfaen"/>
        <family val="1"/>
      </rPr>
      <t xml:space="preserve">ხმოვანი ტექსტური  შეტყობინების ჩაწერით ქართულ და ინგლისური ენაზე არანაკლებ </t>
    </r>
    <r>
      <rPr>
        <sz val="5"/>
        <rFont val="Times New Roman"/>
        <family val="1"/>
      </rPr>
      <t xml:space="preserve">6 </t>
    </r>
    <r>
      <rPr>
        <sz val="5"/>
        <rFont val="Sylfaen"/>
        <family val="1"/>
      </rPr>
      <t>ვერსიამდე</t>
    </r>
    <r>
      <rPr>
        <sz val="5"/>
        <rFont val="Times New Roman"/>
        <family val="1"/>
      </rPr>
      <t xml:space="preserve">, </t>
    </r>
    <r>
      <rPr>
        <sz val="5"/>
        <rFont val="Sylfaen"/>
        <family val="1"/>
      </rPr>
      <t xml:space="preserve">მათ შორის ძირითადი უნდა იყოს </t>
    </r>
    <r>
      <rPr>
        <sz val="5"/>
        <rFont val="Times New Roman"/>
        <family val="1"/>
      </rPr>
      <t>"</t>
    </r>
    <r>
      <rPr>
        <sz val="5"/>
        <rFont val="Sylfaen"/>
        <family val="1"/>
      </rPr>
      <t>განგაშის</t>
    </r>
    <r>
      <rPr>
        <sz val="5"/>
        <rFont val="Times New Roman"/>
        <family val="1"/>
      </rPr>
      <t xml:space="preserve">", </t>
    </r>
    <r>
      <rPr>
        <sz val="5"/>
        <rFont val="Sylfaen"/>
        <family val="1"/>
      </rPr>
      <t xml:space="preserve">ფუნქციური ღილაკზე რეაგირების </t>
    </r>
    <r>
      <rPr>
        <sz val="5"/>
        <rFont val="Times New Roman"/>
        <family val="1"/>
      </rPr>
      <t>- "</t>
    </r>
    <r>
      <rPr>
        <sz val="5"/>
        <rFont val="Sylfaen"/>
        <family val="1"/>
      </rPr>
      <t>ტესტირება</t>
    </r>
    <r>
      <rPr>
        <sz val="5"/>
        <rFont val="Times New Roman"/>
        <family val="1"/>
      </rPr>
      <t xml:space="preserve">" </t>
    </r>
    <r>
      <rPr>
        <sz val="5"/>
        <rFont val="Sylfaen"/>
        <family val="1"/>
      </rPr>
      <t xml:space="preserve">და </t>
    </r>
    <r>
      <rPr>
        <sz val="5"/>
        <rFont val="Times New Roman"/>
        <family val="1"/>
      </rPr>
      <t>"</t>
    </r>
    <r>
      <rPr>
        <sz val="5"/>
        <rFont val="Sylfaen"/>
        <family val="1"/>
      </rPr>
      <t>სერვისის</t>
    </r>
    <r>
      <rPr>
        <sz val="5"/>
        <rFont val="Times New Roman"/>
        <family val="1"/>
      </rPr>
      <t xml:space="preserve">" </t>
    </r>
    <r>
      <rPr>
        <sz val="5"/>
        <rFont val="Sylfaen"/>
        <family val="1"/>
      </rPr>
      <t>ვერსია</t>
    </r>
    <r>
      <rPr>
        <sz val="5"/>
        <rFont val="Times New Roman"/>
        <family val="1"/>
      </rPr>
      <t xml:space="preserve">. </t>
    </r>
    <r>
      <rPr>
        <sz val="5"/>
        <rFont val="Sylfaen"/>
        <family val="1"/>
      </rPr>
      <t xml:space="preserve">არაანაკლებ </t>
    </r>
    <r>
      <rPr>
        <sz val="5"/>
        <rFont val="Times New Roman"/>
        <family val="1"/>
      </rPr>
      <t>97-</t>
    </r>
    <r>
      <rPr>
        <sz val="5"/>
        <rFont val="Sylfaen"/>
        <family val="1"/>
      </rPr>
      <t xml:space="preserve">დბ </t>
    </r>
    <r>
      <rPr>
        <sz val="5"/>
        <rFont val="Times New Roman"/>
        <family val="1"/>
      </rPr>
      <t xml:space="preserve">1 </t>
    </r>
    <r>
      <rPr>
        <sz val="5"/>
        <rFont val="Sylfaen"/>
        <family val="1"/>
      </rPr>
      <t>მეტრზე</t>
    </r>
    <r>
      <rPr>
        <sz val="5"/>
        <rFont val="Times New Roman"/>
        <family val="1"/>
      </rPr>
      <t xml:space="preserve">, </t>
    </r>
    <r>
      <rPr>
        <sz val="5"/>
        <rFont val="Sylfaen"/>
        <family val="1"/>
      </rPr>
      <t xml:space="preserve">ნორმების შესაბამისობა </t>
    </r>
    <r>
      <rPr>
        <sz val="5"/>
        <rFont val="Times New Roman"/>
        <family val="1"/>
      </rPr>
      <t>- EN 54-17, EN 54-3, EN 54-23, EN6100-6.</t>
    </r>
  </si>
  <si>
    <r>
      <rPr>
        <sz val="5"/>
        <rFont val="Sylfaen"/>
        <family val="1"/>
      </rPr>
      <t>სამისამართო მოდული</t>
    </r>
  </si>
  <si>
    <r>
      <rPr>
        <sz val="5"/>
        <rFont val="Sylfaen"/>
        <family val="1"/>
      </rPr>
      <t>სამისამართო შემსვლელ გამომსვლელი მოდული</t>
    </r>
    <r>
      <rPr>
        <sz val="5"/>
        <rFont val="Times New Roman"/>
        <family val="1"/>
      </rPr>
      <t xml:space="preserve">, </t>
    </r>
    <r>
      <rPr>
        <sz val="5"/>
        <rFont val="Sylfaen"/>
        <family val="1"/>
      </rPr>
      <t xml:space="preserve">სამუშაო ძაბვა </t>
    </r>
    <r>
      <rPr>
        <sz val="5"/>
        <rFont val="Times New Roman"/>
        <family val="1"/>
      </rPr>
      <t xml:space="preserve">≤20...30≥ Vdc; </t>
    </r>
    <r>
      <rPr>
        <sz val="5"/>
        <rFont val="Sylfaen"/>
        <family val="1"/>
      </rPr>
      <t>ავტომატური დამისამართების შესაძლებელობით</t>
    </r>
    <r>
      <rPr>
        <sz val="5"/>
        <rFont val="Times New Roman"/>
        <family val="1"/>
      </rPr>
      <t xml:space="preserve">, </t>
    </r>
    <r>
      <rPr>
        <sz val="5"/>
        <rFont val="Sylfaen"/>
        <family val="1"/>
      </rPr>
      <t xml:space="preserve">მოხმარებული ენერგია ლოდინის რეჟიმში არაუმეტეს </t>
    </r>
    <r>
      <rPr>
        <sz val="5"/>
        <rFont val="Times New Roman"/>
        <family val="1"/>
      </rPr>
      <t xml:space="preserve">80  uA, </t>
    </r>
    <r>
      <rPr>
        <sz val="5"/>
        <rFont val="Sylfaen"/>
        <family val="1"/>
      </rPr>
      <t xml:space="preserve">ჩაშენებული სარელეო გამოსასვლელი არანაკლებ </t>
    </r>
    <r>
      <rPr>
        <sz val="5"/>
        <rFont val="Times New Roman"/>
        <family val="1"/>
      </rPr>
      <t xml:space="preserve">1A,   </t>
    </r>
    <r>
      <rPr>
        <sz val="5"/>
        <rFont val="Sylfaen"/>
        <family val="1"/>
      </rPr>
      <t xml:space="preserve">არანაკლებ </t>
    </r>
    <r>
      <rPr>
        <sz val="5"/>
        <rFont val="Times New Roman"/>
        <family val="1"/>
      </rPr>
      <t xml:space="preserve">1 </t>
    </r>
    <r>
      <rPr>
        <sz val="5"/>
        <rFont val="Sylfaen"/>
        <family val="1"/>
      </rPr>
      <t>შემსვლელი და გამომსვლელი კონტაქტი</t>
    </r>
    <r>
      <rPr>
        <sz val="5"/>
        <rFont val="Times New Roman"/>
        <family val="1"/>
      </rPr>
      <t>, EN 54-17, EN 54-18,</t>
    </r>
  </si>
  <si>
    <r>
      <rPr>
        <sz val="5"/>
        <rFont val="Sylfaen"/>
        <family val="1"/>
      </rPr>
      <t>სამისამართო სამაგრი ძირი</t>
    </r>
  </si>
  <si>
    <r>
      <rPr>
        <sz val="5"/>
        <rFont val="Sylfaen"/>
        <family val="1"/>
      </rPr>
      <t>უწყვეტობის გადასართველი ფირფიტით</t>
    </r>
    <r>
      <rPr>
        <sz val="5"/>
        <rFont val="Times New Roman"/>
        <family val="1"/>
      </rPr>
      <t xml:space="preserve">, </t>
    </r>
    <r>
      <rPr>
        <sz val="5"/>
        <rFont val="Sylfaen"/>
        <family val="1"/>
      </rPr>
      <t>უჟანგავი კონტაქტებით</t>
    </r>
  </si>
  <si>
    <r>
      <rPr>
        <sz val="5"/>
        <rFont val="Sylfaen"/>
        <family val="1"/>
      </rPr>
      <t>აკუმულატორი</t>
    </r>
  </si>
  <si>
    <r>
      <rPr>
        <sz val="5"/>
        <rFont val="Sylfaen"/>
        <family val="1"/>
      </rPr>
      <t xml:space="preserve">აკუმულატორი </t>
    </r>
    <r>
      <rPr>
        <sz val="5"/>
        <rFont val="Times New Roman"/>
        <family val="1"/>
      </rPr>
      <t>12</t>
    </r>
    <r>
      <rPr>
        <sz val="5"/>
        <rFont val="Sylfaen"/>
        <family val="1"/>
      </rPr>
      <t>ვ</t>
    </r>
    <r>
      <rPr>
        <sz val="5"/>
        <rFont val="Times New Roman"/>
        <family val="1"/>
      </rPr>
      <t>-7</t>
    </r>
    <r>
      <rPr>
        <sz val="5"/>
        <rFont val="Sylfaen"/>
        <family val="1"/>
      </rPr>
      <t>ამპ</t>
    </r>
  </si>
  <si>
    <r>
      <rPr>
        <sz val="5.5"/>
        <rFont val="Microsoft Sans Serif"/>
        <family val="2"/>
      </rPr>
      <t>სპეციფიკაცია</t>
    </r>
  </si>
  <si>
    <r>
      <rPr>
        <sz val="5.5"/>
        <rFont val="Microsoft Sans Serif"/>
        <family val="2"/>
      </rPr>
      <t>ერთეული</t>
    </r>
  </si>
  <si>
    <r>
      <rPr>
        <sz val="5.5"/>
        <rFont val="Microsoft Sans Serif"/>
        <family val="2"/>
      </rPr>
      <t>რაოდენობა</t>
    </r>
  </si>
  <si>
    <r>
      <rPr>
        <sz val="5.5"/>
        <color rgb="FFC00000"/>
        <rFont val="Microsoft Sans Serif"/>
        <family val="2"/>
      </rPr>
      <t>კაბელები</t>
    </r>
  </si>
  <si>
    <r>
      <rPr>
        <sz val="4.5"/>
        <rFont val="Microsoft Sans Serif"/>
        <family val="2"/>
      </rPr>
      <t>სახანძრო კაბელი</t>
    </r>
  </si>
  <si>
    <r>
      <rPr>
        <sz val="4.5"/>
        <rFont val="Microsoft Sans Serif"/>
        <family val="2"/>
      </rPr>
      <t>JE-H(ST)H FE180 1*2*0.8+0.40mm სახანძრო კაბელი</t>
    </r>
  </si>
  <si>
    <r>
      <rPr>
        <sz val="4.5"/>
        <rFont val="Microsoft Sans Serif"/>
        <family val="2"/>
      </rPr>
      <t>მეტრი</t>
    </r>
  </si>
  <si>
    <r>
      <rPr>
        <sz val="4.5"/>
        <rFont val="Microsoft Sans Serif"/>
        <family val="2"/>
      </rPr>
      <t>საკაბელო არხი</t>
    </r>
  </si>
  <si>
    <r>
      <rPr>
        <sz val="4.5"/>
        <rFont val="Microsoft Sans Serif"/>
        <family val="2"/>
      </rPr>
      <t>20X10mm,   წვის შედეგად არ უნდა გამოყოფდეს ტოქსიკურ აირებს; EN 50085-შესაბამისი</t>
    </r>
  </si>
  <si>
    <r>
      <rPr>
        <sz val="5.5"/>
        <color rgb="FFC00000"/>
        <rFont val="Microsoft Sans Serif"/>
        <family val="2"/>
      </rPr>
      <t>სახანძრო სიგნალიზაცია</t>
    </r>
  </si>
  <si>
    <r>
      <rPr>
        <sz val="4.5"/>
        <rFont val="Microsoft Sans Serif"/>
        <family val="2"/>
      </rPr>
      <t>სამისამართო მართვის პანელი</t>
    </r>
  </si>
  <si>
    <r>
      <rPr>
        <sz val="4.5"/>
        <rFont val="Microsoft Sans Serif"/>
        <family val="2"/>
      </rPr>
      <t>არანაკლებ 3 სხვადასხვა ფირმის სამისამართო მოწყობილობების დაერთების საშუალება. არანაკლებ 1 მარუჟით, არანაკლებ 4 ინჩიანი სენსორული ფერადი ეკრანი. თითოეულ მარყუჟზე არანაკლებ 150 მისამართის დაერთებით და არანაკლებ 100 ზონის შექმნით. დეტექტორების მართვა პანელიდან არანალებ 4 რეჟიმზე დღე-ღამის მიხედვით. EN54-2, EN54-4-ის შესაბამისი. ვიზუალურ-ტექსტური და მართვის ნაწილი (MENU) უნდა იყოს ქართულენოვანი. არანაკლებ 100 მომხმარებელსა და ინსტალატორს შესაძლებლობა უნდა ქონდეს, ინტეგრირებული ქსელის მოდულის გამოყენებით, უფასო აპლიკაციით დისტანციურად მართონ პანელი და მიიღონ დეტალური ინფორმაცია "ვების" გარეშე. სენსორულ ეკრანზე შესაძლებელი უნდა იყოს დაემატოს 2 ფუნქციური ღილაკი, რომლის აქტივაციის შემთხვევაში დაერთებული სირენები გააქტიურდება "ტესტირების" და "სერვისის" რეჟიმით შესაბამისი ტექსტის გამოცხადებით ქართულ და ინგლისურ ენაზე. პანელში უნდა იყოს ჩაშენებული დინამიკებისთვის სისტემა საიდანაც დინამიკები დაიქსელება და უნდა გააჩნდეს განგაშის გამოსაცხადებელი მიკროფონი</t>
    </r>
  </si>
  <si>
    <r>
      <rPr>
        <sz val="4.5"/>
        <rFont val="Microsoft Sans Serif"/>
        <family val="2"/>
      </rPr>
      <t>ცალი</t>
    </r>
  </si>
  <si>
    <r>
      <rPr>
        <sz val="4.5"/>
        <rFont val="Microsoft Sans Serif"/>
        <family val="2"/>
      </rPr>
      <t>სამისამართო კვამლის დეტექტორი</t>
    </r>
  </si>
  <si>
    <r>
      <rPr>
        <sz val="4.5"/>
        <rFont val="Microsoft Sans Serif"/>
        <family val="2"/>
      </rPr>
      <t xml:space="preserve">ავტომატური დამისამართებით; სამუშაო ძაბვა </t>
    </r>
    <r>
      <rPr>
        <sz val="4.5"/>
        <rFont val="Times New Roman"/>
        <family val="1"/>
      </rPr>
      <t>≤</t>
    </r>
    <r>
      <rPr>
        <sz val="4.5"/>
        <rFont val="Microsoft Sans Serif"/>
        <family val="2"/>
      </rPr>
      <t>20...30</t>
    </r>
    <r>
      <rPr>
        <sz val="4.5"/>
        <rFont val="Times New Roman"/>
        <family val="1"/>
      </rPr>
      <t xml:space="preserve">≥ </t>
    </r>
    <r>
      <rPr>
        <sz val="4.5"/>
        <rFont val="Microsoft Sans Serif"/>
        <family val="2"/>
      </rPr>
      <t xml:space="preserve">Vdc; მორიგე რეჟიმში მოხმარებული ელ.ენერგია არაუმეტეს 250 uA; განგაშის რეჟიმში დენის მოხმარება არაუმეტეს 10mA; კვამლის აღმოჩენის არანაკლებ 3 მგრძნობელობა. ინტეგრირებული იზოლატორი. ნორმების შესაბამისობა -   EN-54-7; EN-54-17; დაბინძურების შესახებ ინფორმაციის მიწოდების საშუალება. ტემპერატურული   რეჟიმი </t>
    </r>
    <r>
      <rPr>
        <sz val="4.5"/>
        <rFont val="Times New Roman"/>
        <family val="1"/>
      </rPr>
      <t>≤</t>
    </r>
    <r>
      <rPr>
        <sz val="4.5"/>
        <rFont val="Microsoft Sans Serif"/>
        <family val="2"/>
      </rPr>
      <t>-5</t>
    </r>
    <r>
      <rPr>
        <sz val="4.5"/>
        <rFont val="Cambria"/>
        <family val="1"/>
      </rPr>
      <t>º</t>
    </r>
    <r>
      <rPr>
        <sz val="4.5"/>
        <rFont val="Microsoft Sans Serif"/>
        <family val="2"/>
      </rPr>
      <t>C...+40</t>
    </r>
    <r>
      <rPr>
        <sz val="4.5"/>
        <rFont val="Cambria"/>
        <family val="1"/>
      </rPr>
      <t>º</t>
    </r>
    <r>
      <rPr>
        <sz val="4.5"/>
        <rFont val="Microsoft Sans Serif"/>
        <family val="2"/>
      </rPr>
      <t>C</t>
    </r>
    <r>
      <rPr>
        <sz val="4.5"/>
        <rFont val="Times New Roman"/>
        <family val="1"/>
      </rPr>
      <t>≥</t>
    </r>
    <r>
      <rPr>
        <sz val="4.5"/>
        <rFont val="Microsoft Sans Serif"/>
        <family val="2"/>
      </rPr>
      <t xml:space="preserve">. დაცვის კლასი არანაკლებ
</t>
    </r>
    <r>
      <rPr>
        <sz val="4.5"/>
        <rFont val="Microsoft Sans Serif"/>
        <family val="2"/>
      </rPr>
      <t>IP40</t>
    </r>
  </si>
  <si>
    <r>
      <rPr>
        <sz val="4.5"/>
        <rFont val="Microsoft Sans Serif"/>
        <family val="2"/>
      </rPr>
      <t>სამისამართო ხელის ღილაკი</t>
    </r>
  </si>
  <si>
    <r>
      <rPr>
        <sz val="4.5"/>
        <rFont val="Microsoft Sans Serif"/>
        <family val="2"/>
      </rPr>
      <t>ავტომატური დამისამართებით. მრავალჯერადი გამოყენების, პლასტმასის გადატვირთვის გასაღებით; მორიგე რეჟიმში მოხმარებული ელ.ენერგია არაუმეტეს 100 uA; განგაშის რეჟიმში დენის მოხმარება არაუმეტეს 10mA; ნორმების შესაბამისობა - EN 54-11, EN 54-17.</t>
    </r>
  </si>
  <si>
    <r>
      <rPr>
        <sz val="4.5"/>
        <rFont val="Microsoft Sans Serif"/>
        <family val="2"/>
      </rPr>
      <t>მანათობელი სამისამართო სირენა</t>
    </r>
  </si>
  <si>
    <r>
      <rPr>
        <sz val="4.5"/>
        <rFont val="Microsoft Sans Serif"/>
        <family val="2"/>
      </rPr>
      <t>თვითდამისამართებით კვებას უნდა იღებდეს მარყუჟიდან, ინტეგრირებული მოკლე ჩართვის იზოლატორით, ხმის არჩევადი ტონალობა არანაკლებ 13,   ხმოვანი ტექსტური   შეტყობინების ჩაწერით ქართულ და ინგლისური ენაზე არანაკლებ 6 ვერსიამდე, მათ შორის ძირითადი უნდა იყოს "განგაშის", ფუნქციური ღილაკზე რეაგირების - "ტესტირება" და "სერვისის" ვერსია. არაანაკლებ 97-დბ 1 მეტრზე, ნორმების შესაბამისობა - EN 54-17, EN 54-3, EN 54-23, EN6100-6.</t>
    </r>
  </si>
  <si>
    <r>
      <rPr>
        <sz val="4.5"/>
        <rFont val="Microsoft Sans Serif"/>
        <family val="2"/>
      </rPr>
      <t>სამისამართო მოდული</t>
    </r>
  </si>
  <si>
    <r>
      <rPr>
        <sz val="4.5"/>
        <rFont val="Microsoft Sans Serif"/>
        <family val="2"/>
      </rPr>
      <t xml:space="preserve">სამისამართო შემსვლელ გამომსვლელი მოდული, სამუშაო ძაბვა </t>
    </r>
    <r>
      <rPr>
        <sz val="4.5"/>
        <rFont val="Times New Roman"/>
        <family val="1"/>
      </rPr>
      <t>≤</t>
    </r>
    <r>
      <rPr>
        <sz val="4.5"/>
        <rFont val="Microsoft Sans Serif"/>
        <family val="2"/>
      </rPr>
      <t>20...30</t>
    </r>
    <r>
      <rPr>
        <sz val="4.5"/>
        <rFont val="Times New Roman"/>
        <family val="1"/>
      </rPr>
      <t xml:space="preserve">≥ </t>
    </r>
    <r>
      <rPr>
        <sz val="4.5"/>
        <rFont val="Microsoft Sans Serif"/>
        <family val="2"/>
      </rPr>
      <t>Vdc; ავტომატური დამისამართების შესაძლებელობით, მოხმარებული ენერგია ლოდინის რეჟიმში არაუმეტეს 80   uA, ჩაშენებული სარელეო გამოსასვლელი არანაკლებ 1A,    არანაკლებ 1   შემსვლელი და გამომსვლელი კონტაქტი, EN 54-17, EN 54-18,</t>
    </r>
  </si>
  <si>
    <r>
      <rPr>
        <sz val="4.5"/>
        <rFont val="Microsoft Sans Serif"/>
        <family val="2"/>
      </rPr>
      <t>სამისამართო სამაგრი ძირი</t>
    </r>
  </si>
  <si>
    <r>
      <rPr>
        <sz val="4.5"/>
        <rFont val="Microsoft Sans Serif"/>
        <family val="2"/>
      </rPr>
      <t>უწყვეტობის გადასართველი ფირფიტით, უჟანგავი კონტაქტებით</t>
    </r>
  </si>
  <si>
    <r>
      <rPr>
        <sz val="4.5"/>
        <rFont val="Microsoft Sans Serif"/>
        <family val="2"/>
      </rPr>
      <t>აკუმულატორი</t>
    </r>
  </si>
  <si>
    <r>
      <rPr>
        <sz val="4.5"/>
        <rFont val="Microsoft Sans Serif"/>
        <family val="2"/>
      </rPr>
      <t>აკუმულატორი 12ვ-7-8ამპ</t>
    </r>
  </si>
  <si>
    <r>
      <rPr>
        <sz val="5"/>
        <rFont val="Sylfaen"/>
        <family val="1"/>
      </rPr>
      <t xml:space="preserve">არანაკლებ </t>
    </r>
    <r>
      <rPr>
        <sz val="5"/>
        <rFont val="Times New Roman"/>
        <family val="1"/>
      </rPr>
      <t xml:space="preserve">3 </t>
    </r>
    <r>
      <rPr>
        <sz val="5"/>
        <rFont val="Sylfaen"/>
        <family val="1"/>
      </rPr>
      <t>სხვადასხვა ფირმის სამისამართო მოწყობილობების დაერთების საშუალება</t>
    </r>
    <r>
      <rPr>
        <sz val="5"/>
        <rFont val="Times New Roman"/>
        <family val="1"/>
      </rPr>
      <t xml:space="preserve">. </t>
    </r>
    <r>
      <rPr>
        <sz val="5"/>
        <rFont val="Sylfaen"/>
        <family val="1"/>
      </rPr>
      <t xml:space="preserve">არანაკლებ </t>
    </r>
    <r>
      <rPr>
        <sz val="5"/>
        <rFont val="Times New Roman"/>
        <family val="1"/>
      </rPr>
      <t xml:space="preserve">2 </t>
    </r>
    <r>
      <rPr>
        <sz val="5"/>
        <rFont val="Sylfaen"/>
        <family val="1"/>
      </rPr>
      <t>მარუჟით</t>
    </r>
    <r>
      <rPr>
        <sz val="5"/>
        <rFont val="Times New Roman"/>
        <family val="1"/>
      </rPr>
      <t xml:space="preserve">, </t>
    </r>
    <r>
      <rPr>
        <sz val="5"/>
        <rFont val="Sylfaen"/>
        <family val="1"/>
      </rPr>
      <t xml:space="preserve">არანაკლებ </t>
    </r>
    <r>
      <rPr>
        <sz val="5"/>
        <rFont val="Times New Roman"/>
        <family val="1"/>
      </rPr>
      <t xml:space="preserve">7 </t>
    </r>
    <r>
      <rPr>
        <sz val="5"/>
        <rFont val="Sylfaen"/>
        <family val="1"/>
      </rPr>
      <t>ინჩიანი სენსორული ფერადი ეკრანი</t>
    </r>
    <r>
      <rPr>
        <sz val="5"/>
        <rFont val="Times New Roman"/>
        <family val="1"/>
      </rPr>
      <t xml:space="preserve">. </t>
    </r>
    <r>
      <rPr>
        <sz val="5"/>
        <rFont val="Sylfaen"/>
        <family val="1"/>
      </rPr>
      <t xml:space="preserve">თითოეულ მარყუჟზე არანაკლებ </t>
    </r>
    <r>
      <rPr>
        <sz val="5"/>
        <rFont val="Times New Roman"/>
        <family val="1"/>
      </rPr>
      <t xml:space="preserve">150 </t>
    </r>
    <r>
      <rPr>
        <sz val="5"/>
        <rFont val="Sylfaen"/>
        <family val="1"/>
      </rPr>
      <t xml:space="preserve">მისამართის დაერთებით და არანაკლებ </t>
    </r>
    <r>
      <rPr>
        <sz val="5"/>
        <rFont val="Times New Roman"/>
        <family val="1"/>
      </rPr>
      <t xml:space="preserve">150 </t>
    </r>
    <r>
      <rPr>
        <sz val="5"/>
        <rFont val="Sylfaen"/>
        <family val="1"/>
      </rPr>
      <t>ზონის შექმნით</t>
    </r>
    <r>
      <rPr>
        <sz val="5"/>
        <rFont val="Times New Roman"/>
        <family val="1"/>
      </rPr>
      <t xml:space="preserve">. </t>
    </r>
    <r>
      <rPr>
        <sz val="5"/>
        <rFont val="Sylfaen"/>
        <family val="1"/>
      </rPr>
      <t xml:space="preserve">დეტექტორების მართვა პანელიდან არანალებ </t>
    </r>
    <r>
      <rPr>
        <sz val="5"/>
        <rFont val="Times New Roman"/>
        <family val="1"/>
      </rPr>
      <t xml:space="preserve">4 </t>
    </r>
    <r>
      <rPr>
        <sz val="5"/>
        <rFont val="Sylfaen"/>
        <family val="1"/>
      </rPr>
      <t>რეჟიმზე დღე</t>
    </r>
    <r>
      <rPr>
        <sz val="5"/>
        <rFont val="Times New Roman"/>
        <family val="1"/>
      </rPr>
      <t>-</t>
    </r>
    <r>
      <rPr>
        <sz val="5"/>
        <rFont val="Sylfaen"/>
        <family val="1"/>
      </rPr>
      <t>ღამის მიხედვით</t>
    </r>
    <r>
      <rPr>
        <sz val="5"/>
        <rFont val="Times New Roman"/>
        <family val="1"/>
      </rPr>
      <t>. EN54-2, EN54-4-</t>
    </r>
    <r>
      <rPr>
        <sz val="5"/>
        <rFont val="Sylfaen"/>
        <family val="1"/>
      </rPr>
      <t>ის შესაბამისი</t>
    </r>
    <r>
      <rPr>
        <sz val="5"/>
        <rFont val="Times New Roman"/>
        <family val="1"/>
      </rPr>
      <t xml:space="preserve">. </t>
    </r>
    <r>
      <rPr>
        <sz val="5"/>
        <rFont val="Sylfaen"/>
        <family val="1"/>
      </rPr>
      <t>ვიზუალურ</t>
    </r>
    <r>
      <rPr>
        <sz val="5"/>
        <rFont val="Times New Roman"/>
        <family val="1"/>
      </rPr>
      <t>-</t>
    </r>
    <r>
      <rPr>
        <sz val="5"/>
        <rFont val="Sylfaen"/>
        <family val="1"/>
      </rPr>
      <t xml:space="preserve">ტექსტური და მართვის ნაწილი </t>
    </r>
    <r>
      <rPr>
        <sz val="5"/>
        <rFont val="Times New Roman"/>
        <family val="1"/>
      </rPr>
      <t xml:space="preserve">(MENU) </t>
    </r>
    <r>
      <rPr>
        <sz val="5"/>
        <rFont val="Sylfaen"/>
        <family val="1"/>
      </rPr>
      <t>უნდა იყოს ქართულენოვანი</t>
    </r>
    <r>
      <rPr>
        <sz val="5"/>
        <rFont val="Times New Roman"/>
        <family val="1"/>
      </rPr>
      <t xml:space="preserve">. </t>
    </r>
    <r>
      <rPr>
        <sz val="5"/>
        <rFont val="Sylfaen"/>
        <family val="1"/>
      </rPr>
      <t xml:space="preserve">არანაკლებ </t>
    </r>
    <r>
      <rPr>
        <sz val="5"/>
        <rFont val="Times New Roman"/>
        <family val="1"/>
      </rPr>
      <t xml:space="preserve">100 </t>
    </r>
    <r>
      <rPr>
        <sz val="5"/>
        <rFont val="Sylfaen"/>
        <family val="1"/>
      </rPr>
      <t>მომხმარებელსა და ინსტალატორს შესაძლებლობა უნდა ქონდეს</t>
    </r>
    <r>
      <rPr>
        <sz val="5"/>
        <rFont val="Times New Roman"/>
        <family val="1"/>
      </rPr>
      <t xml:space="preserve">, </t>
    </r>
    <r>
      <rPr>
        <sz val="5"/>
        <rFont val="Sylfaen"/>
        <family val="1"/>
      </rPr>
      <t>ინტეგრირებული ქსელის მოდულის გამოყენებით</t>
    </r>
    <r>
      <rPr>
        <sz val="5"/>
        <rFont val="Times New Roman"/>
        <family val="1"/>
      </rPr>
      <t xml:space="preserve">, </t>
    </r>
    <r>
      <rPr>
        <sz val="5"/>
        <rFont val="Sylfaen"/>
        <family val="1"/>
      </rPr>
      <t xml:space="preserve">უფასო აპლიკაციით დისტანციურად მართონ პანელი და მიიღონ დეტალური ინფორმაცია </t>
    </r>
    <r>
      <rPr>
        <sz val="5"/>
        <rFont val="Times New Roman"/>
        <family val="1"/>
      </rPr>
      <t>"</t>
    </r>
    <r>
      <rPr>
        <sz val="5"/>
        <rFont val="Sylfaen"/>
        <family val="1"/>
      </rPr>
      <t>ვების</t>
    </r>
    <r>
      <rPr>
        <sz val="5"/>
        <rFont val="Times New Roman"/>
        <family val="1"/>
      </rPr>
      <t xml:space="preserve">" </t>
    </r>
    <r>
      <rPr>
        <sz val="5"/>
        <rFont val="Sylfaen"/>
        <family val="1"/>
      </rPr>
      <t>გარეშე</t>
    </r>
    <r>
      <rPr>
        <sz val="5"/>
        <rFont val="Times New Roman"/>
        <family val="1"/>
      </rPr>
      <t xml:space="preserve">. </t>
    </r>
    <r>
      <rPr>
        <sz val="5"/>
        <rFont val="Sylfaen"/>
        <family val="1"/>
      </rPr>
      <t xml:space="preserve">სენსორულ ეკრანზე შესაძლებელი უნდა იყოს დაემატოს </t>
    </r>
    <r>
      <rPr>
        <sz val="5"/>
        <rFont val="Times New Roman"/>
        <family val="1"/>
      </rPr>
      <t xml:space="preserve">2 </t>
    </r>
    <r>
      <rPr>
        <sz val="5"/>
        <rFont val="Sylfaen"/>
        <family val="1"/>
      </rPr>
      <t>ფუნქციური ღილაკი</t>
    </r>
    <r>
      <rPr>
        <sz val="5"/>
        <rFont val="Times New Roman"/>
        <family val="1"/>
      </rPr>
      <t xml:space="preserve">, </t>
    </r>
    <r>
      <rPr>
        <sz val="5"/>
        <rFont val="Sylfaen"/>
        <family val="1"/>
      </rPr>
      <t xml:space="preserve">რომლის აქტივაციის შემთხვევაში დაერთებული სირენები გააქტიურდება </t>
    </r>
    <r>
      <rPr>
        <sz val="5"/>
        <rFont val="Times New Roman"/>
        <family val="1"/>
      </rPr>
      <t>"</t>
    </r>
    <r>
      <rPr>
        <sz val="5"/>
        <rFont val="Sylfaen"/>
        <family val="1"/>
      </rPr>
      <t>ტესტირების</t>
    </r>
    <r>
      <rPr>
        <sz val="5"/>
        <rFont val="Times New Roman"/>
        <family val="1"/>
      </rPr>
      <t xml:space="preserve">" </t>
    </r>
    <r>
      <rPr>
        <sz val="5"/>
        <rFont val="Sylfaen"/>
        <family val="1"/>
      </rPr>
      <t xml:space="preserve">და </t>
    </r>
    <r>
      <rPr>
        <sz val="5"/>
        <rFont val="Times New Roman"/>
        <family val="1"/>
      </rPr>
      <t>"</t>
    </r>
    <r>
      <rPr>
        <sz val="5"/>
        <rFont val="Sylfaen"/>
        <family val="1"/>
      </rPr>
      <t>სერვისის</t>
    </r>
    <r>
      <rPr>
        <sz val="5"/>
        <rFont val="Times New Roman"/>
        <family val="1"/>
      </rPr>
      <t xml:space="preserve">" </t>
    </r>
    <r>
      <rPr>
        <sz val="5"/>
        <rFont val="Sylfaen"/>
        <family val="1"/>
      </rPr>
      <t>რეჟიმით შესაბამისი ტექსტის გამოცხადებით ქართულ და ინგლისურ ენაზე</t>
    </r>
    <r>
      <rPr>
        <sz val="5"/>
        <rFont val="Times New Roman"/>
        <family val="1"/>
      </rPr>
      <t xml:space="preserve">. </t>
    </r>
    <r>
      <rPr>
        <sz val="5"/>
        <rFont val="Sylfaen"/>
        <family val="1"/>
      </rPr>
      <t>პანელში უნდა იყოს ჩაშენებული დინამიკებისთვის სისტემა საიდანაც დინამიკები დაიქსელება და უნდა გააჩნდეს განგაშის გამოსაცხადებელი მიკროფონი</t>
    </r>
  </si>
  <si>
    <r>
      <rPr>
        <sz val="5"/>
        <rFont val="Times New Roman"/>
        <family val="1"/>
      </rPr>
      <t xml:space="preserve">1 </t>
    </r>
    <r>
      <rPr>
        <sz val="5"/>
        <rFont val="Sylfaen"/>
        <family val="1"/>
      </rPr>
      <t xml:space="preserve">მარყუჟიანი სამისამართო მართვის პულტი </t>
    </r>
    <r>
      <rPr>
        <sz val="5"/>
        <rFont val="Times New Roman"/>
        <family val="1"/>
      </rPr>
      <t xml:space="preserve">240 </t>
    </r>
    <r>
      <rPr>
        <sz val="5"/>
        <rFont val="Sylfaen"/>
        <family val="1"/>
      </rPr>
      <t xml:space="preserve">მისამართზე ქართულენოვანი </t>
    </r>
    <r>
      <rPr>
        <sz val="5"/>
        <rFont val="Times New Roman"/>
        <family val="1"/>
      </rPr>
      <t>C100SG</t>
    </r>
  </si>
  <si>
    <r>
      <rPr>
        <sz val="5"/>
        <rFont val="Sylfaen"/>
        <family val="1"/>
      </rPr>
      <t xml:space="preserve">აკუმულატორი </t>
    </r>
    <r>
      <rPr>
        <sz val="5"/>
        <rFont val="Times New Roman"/>
        <family val="1"/>
      </rPr>
      <t>12</t>
    </r>
    <r>
      <rPr>
        <sz val="5"/>
        <rFont val="Sylfaen"/>
        <family val="1"/>
      </rPr>
      <t>ვ</t>
    </r>
    <r>
      <rPr>
        <sz val="5"/>
        <rFont val="Times New Roman"/>
        <family val="1"/>
      </rPr>
      <t>-17-18</t>
    </r>
    <r>
      <rPr>
        <sz val="5"/>
        <rFont val="Sylfaen"/>
        <family val="1"/>
      </rPr>
      <t>ამპ</t>
    </r>
  </si>
  <si>
    <r>
      <rPr>
        <sz val="5"/>
        <rFont val="Microsoft Sans Serif"/>
        <family val="2"/>
      </rPr>
      <t>არანაკლებ 3 სხვადასხვა ფირმის სამისამართო მოწყობილობების დაერთების საშუალება. არანაკლებ 1 მარუჟით, არანაკლებ 4 ინჩიანი სენსორული ფერადი ეკრანი. თითოეულ მარყუჟზე არანაკლებ 100 მისამართის დაერთებით და არანაკლებ 100 ზონის შექმნით. დეტექტორების მართვა პანელიდან არანალებ 4 რეჟიმზე დღე- ღამის მიხედვით. EN54-2, EN54-4-ის შესაბამისი. ვიზუალურ-ტექსტური და მართვის ნაწილი (MENU) უნდა იყოს ქართულენოვანი. არანაკლებ 100 მომხმარებელსა და ინსტალატორს შესაძლებლობა უნდა ქონდეს, ინტეგრირებული ქსელის მოდულის გამოყენებით, უფასო აპლიკაციით დისტანციურად მართონ პანელი და მიიღონ დეტალური ინფორმაცია "ვების" გარეშე. სენსორულ ეკრანზე შესაძლებელი უნდა იყოს დაემატოს 2 ფუნქციური ღილაკი, რომლის აქტივაციის შემთხვევაში დაერთებული სირენები გააქტიურდება "ტესტირების" და "სერვისის" რეჟიმით შესაბამისი ტექსტის გამოცხადებით ქართულ და ინგლისურ ენაზე. პანელში უნდა იყოს ჩაშენებული დინამიკებისთვის სისტემა საიდანაც დინამიკები დაიქსელება და უნდა გააჩნდეს განგაშის გამოსაცხადებელი მიკროფონი</t>
    </r>
  </si>
  <si>
    <r>
      <rPr>
        <sz val="5"/>
        <rFont val="Microsoft Sans Serif"/>
        <family val="2"/>
      </rPr>
      <t xml:space="preserve">ავტომატური დამისამართებით; სამუშაო ძაბვა </t>
    </r>
    <r>
      <rPr>
        <sz val="5"/>
        <rFont val="Times New Roman"/>
        <family val="1"/>
      </rPr>
      <t>≤</t>
    </r>
    <r>
      <rPr>
        <sz val="5"/>
        <rFont val="Microsoft Sans Serif"/>
        <family val="2"/>
      </rPr>
      <t>20...30</t>
    </r>
    <r>
      <rPr>
        <sz val="5"/>
        <rFont val="Times New Roman"/>
        <family val="1"/>
      </rPr>
      <t xml:space="preserve">≥ </t>
    </r>
    <r>
      <rPr>
        <sz val="5"/>
        <rFont val="Microsoft Sans Serif"/>
        <family val="2"/>
      </rPr>
      <t xml:space="preserve">Vdc; მორიგე რეჟიმში მოხმარებული ელ.ენერგია არაუმეტეს 250 uA; განგაშის რეჟიმში დენის მოხმარება არაუმეტეს 10mA; კვამლის აღმოჩენის არანაკლებ 3 მგრძნობელობა. ინტეგრირებული იზოლატორი. ნორმების შესაბამისობა -   EN-54-7; EN-54-17; დაბინძურების შესახებ ინფორმაციის მიწოდების საშუალება. ტემპერატურული   რეჟიმი </t>
    </r>
    <r>
      <rPr>
        <sz val="5"/>
        <rFont val="Times New Roman"/>
        <family val="1"/>
      </rPr>
      <t>≤</t>
    </r>
    <r>
      <rPr>
        <sz val="5"/>
        <rFont val="Microsoft Sans Serif"/>
        <family val="2"/>
      </rPr>
      <t>-5</t>
    </r>
    <r>
      <rPr>
        <sz val="5"/>
        <rFont val="Cambria"/>
        <family val="1"/>
      </rPr>
      <t>º</t>
    </r>
    <r>
      <rPr>
        <sz val="5"/>
        <rFont val="Microsoft Sans Serif"/>
        <family val="2"/>
      </rPr>
      <t>C...+40</t>
    </r>
    <r>
      <rPr>
        <sz val="5"/>
        <rFont val="Cambria"/>
        <family val="1"/>
      </rPr>
      <t>º</t>
    </r>
    <r>
      <rPr>
        <sz val="5"/>
        <rFont val="Microsoft Sans Serif"/>
        <family val="2"/>
      </rPr>
      <t>C</t>
    </r>
    <r>
      <rPr>
        <sz val="5"/>
        <rFont val="Times New Roman"/>
        <family val="1"/>
      </rPr>
      <t>≥</t>
    </r>
    <r>
      <rPr>
        <sz val="5"/>
        <rFont val="Microsoft Sans Serif"/>
        <family val="2"/>
      </rPr>
      <t xml:space="preserve">. დაცვის კლასი
</t>
    </r>
    <r>
      <rPr>
        <sz val="5"/>
        <rFont val="Microsoft Sans Serif"/>
        <family val="2"/>
      </rPr>
      <t>არანაკლებ IP40</t>
    </r>
  </si>
  <si>
    <r>
      <rPr>
        <sz val="5"/>
        <rFont val="Microsoft Sans Serif"/>
        <family val="2"/>
      </rPr>
      <t xml:space="preserve">თვითდამისამართებით კვებას უნდა იღებდეს მარყუჟიდან, ინტეგრირებული მოკლე ჩართვის იზოლატორით,  ხმის არჩევადი ტონალობა არანაკლებ 13,   ხმოვანი ტექსტური   შეტყობინების ჩაწერით ქართულ და ინგლისური ენაზე არანაკლებ 6 ვერსიამდე, მათ შორის ძირითადი უნდა იყოს "განგაშის", ფუნქციური ღილაკზე რეაგირების - "ტესტირება" და "სერვისის" ვერსია. არაანაკლებ 97-დბ 1 მეტრზე, ნორმების შესაბამისობა - EN 54-17, EN 54-3,
</t>
    </r>
    <r>
      <rPr>
        <sz val="5"/>
        <rFont val="Microsoft Sans Serif"/>
        <family val="2"/>
      </rPr>
      <t>EN 54-23, EN6100-6.</t>
    </r>
  </si>
  <si>
    <r>
      <rPr>
        <sz val="5"/>
        <rFont val="Microsoft Sans Serif"/>
        <family val="2"/>
      </rPr>
      <t>აკუმულატორი 12ვ-7-8ამპ</t>
    </r>
  </si>
  <si>
    <t>სამისამართო კვამლის დეტექტორი</t>
  </si>
  <si>
    <t>ცალი</t>
  </si>
  <si>
    <t>სამისამართო ხელის ღილაკი</t>
  </si>
  <si>
    <t>ავტომატური დამისამართებით. მრავალჯერადი გამოყენების, პლასტმასის გადატვირთვის გასაღებით; მორიგე რეჟიმში მოხმარებული ელ.ენერგია არაუმეტეს 100 uA; განგაშის რეჟიმში დენის მოხმარება არაუმეტეს 10mA;
ნორმების შესაბამისობა - EN 54-11, EN 54-17.</t>
  </si>
  <si>
    <t>მანათობელი სამისამართო სირენა</t>
  </si>
  <si>
    <t>თვითდამისამართებით კვებას უნდა იღებდეს მარყუჟიდან, ინტეგრირებული მოკლე ჩართვის იზოლატორით, ხმის არჩევადი ტონალობა არანაკლებ 13,   ხმოვანი ტექსტური   შეტყობინების ჩაწერით ქართულ და ინგლისური ენაზე არანაკლებ 6 ვერსიამდე, მათ შორის ძირითადი უნდა იყოს "განგაშის", ფუნქციური ღილაკზე რეაგირების - "ტესტირება" და "სერვისის" ვერსია. არაანაკლებ 97-დბ 1 მეტრზე, ნორმების შესაბამისობა - EN 54-17, EN 54-3,
EN 54-23, EN6100-6.</t>
  </si>
  <si>
    <t>სამისამართო მოდული</t>
  </si>
  <si>
    <t>სამისამართო სამაგრი ძირი</t>
  </si>
  <si>
    <t>უწყვეტობის გადასართველი ფირფიტით, უჟანგავი კონტაქტებით</t>
  </si>
  <si>
    <t>აკუმულატორი</t>
  </si>
  <si>
    <t>აკუმულატორი 12ვ-7-8ამპ</t>
  </si>
  <si>
    <r>
      <t xml:space="preserve">ავტომატური დამისამართებით; სამუშაო ძაბვა </t>
    </r>
    <r>
      <rPr>
        <sz val="5"/>
        <rFont val="Times New Roman"/>
        <family val="1"/>
      </rPr>
      <t>≤</t>
    </r>
    <r>
      <rPr>
        <sz val="5"/>
        <rFont val="Microsoft Sans Serif"/>
        <family val="2"/>
      </rPr>
      <t>20...30</t>
    </r>
    <r>
      <rPr>
        <sz val="5"/>
        <rFont val="Times New Roman"/>
        <family val="1"/>
      </rPr>
      <t xml:space="preserve">≥ </t>
    </r>
    <r>
      <rPr>
        <sz val="5"/>
        <rFont val="Microsoft Sans Serif"/>
        <family val="2"/>
      </rPr>
      <t xml:space="preserve">Vdc; მორიგე რეჟიმში მოხმარებული ელ.ენერგია არაუმეტეს 250 uA; განგაშის რეჟიმში დენის მოხმარება არაუმეტეს 10mA; კვამლის აღმოჩენის არანაკლებ 3 მგრძნობელობა. ინტეგრირებული იზოლატორი. ნორმების შესაბამისობა -   EN-54-7; EN-54-17; დაბინძურების შესახებ ინფორმაციის მიწოდების საშუალება. ტემპერატურული   რეჟიმი </t>
    </r>
    <r>
      <rPr>
        <sz val="5"/>
        <rFont val="Times New Roman"/>
        <family val="1"/>
      </rPr>
      <t>≤</t>
    </r>
    <r>
      <rPr>
        <sz val="5"/>
        <rFont val="Microsoft Sans Serif"/>
        <family val="2"/>
      </rPr>
      <t>-5</t>
    </r>
    <r>
      <rPr>
        <sz val="5"/>
        <rFont val="Cambria"/>
        <family val="1"/>
      </rPr>
      <t>º</t>
    </r>
    <r>
      <rPr>
        <sz val="5"/>
        <rFont val="Microsoft Sans Serif"/>
        <family val="2"/>
      </rPr>
      <t>C...+40</t>
    </r>
    <r>
      <rPr>
        <sz val="5"/>
        <rFont val="Cambria"/>
        <family val="1"/>
      </rPr>
      <t>º</t>
    </r>
    <r>
      <rPr>
        <sz val="5"/>
        <rFont val="Microsoft Sans Serif"/>
        <family val="2"/>
      </rPr>
      <t>C</t>
    </r>
    <r>
      <rPr>
        <sz val="5"/>
        <rFont val="Times New Roman"/>
        <family val="1"/>
      </rPr>
      <t>≥</t>
    </r>
    <r>
      <rPr>
        <sz val="5"/>
        <rFont val="Microsoft Sans Serif"/>
        <family val="2"/>
      </rPr>
      <t>. დაცვის კლასი
არანაკლებ IP40</t>
    </r>
  </si>
  <si>
    <r>
      <t xml:space="preserve">სამისამართო შემსვლელ გამომსვლელი მოდული, სამუშაო ძაბვა </t>
    </r>
    <r>
      <rPr>
        <sz val="5"/>
        <rFont val="Times New Roman"/>
        <family val="1"/>
      </rPr>
      <t>≤</t>
    </r>
    <r>
      <rPr>
        <sz val="5"/>
        <rFont val="Microsoft Sans Serif"/>
        <family val="2"/>
      </rPr>
      <t>20...30</t>
    </r>
    <r>
      <rPr>
        <sz val="5"/>
        <rFont val="Times New Roman"/>
        <family val="1"/>
      </rPr>
      <t xml:space="preserve">≥ </t>
    </r>
    <r>
      <rPr>
        <sz val="5"/>
        <rFont val="Microsoft Sans Serif"/>
        <family val="2"/>
      </rPr>
      <t>Vdc; ავტომატური დამისამართების შესაძლებელობით, მოხმარებული ენერგია ლოდინის რეჟიმში არაუმეტეს 80   uA, ჩაშენებული სარელეო გამოსასვლელი არანაკლებ 1A,    არანაკლებ 1   შემსვლელი და გამომსვლელი კონტაქტი, EN 54-17, EN 54-18,</t>
    </r>
  </si>
  <si>
    <t>სპეციფიკაცია</t>
  </si>
  <si>
    <t>ერთეული</t>
  </si>
  <si>
    <t>რაოდენობა</t>
  </si>
  <si>
    <r>
      <rPr>
        <sz val="5"/>
        <color rgb="FFC00000"/>
        <rFont val="Microsoft Sans Serif"/>
        <family val="2"/>
      </rPr>
      <t>კაბელები</t>
    </r>
  </si>
  <si>
    <t>სახანძრო კაბელი</t>
  </si>
  <si>
    <t>JE-H(ST)H FE180 1*2*0.8+0.40mm სახანძრო კაბელი</t>
  </si>
  <si>
    <t>მეტრი</t>
  </si>
  <si>
    <t>საკაბელო არხი</t>
  </si>
  <si>
    <t>20X10mm,   წვის შედეგად არ უნდა გამოყოფდეს ტოქსიკურ აირებს; EN 50085-შესაბამისი</t>
  </si>
  <si>
    <r>
      <rPr>
        <sz val="5"/>
        <color rgb="FFC00000"/>
        <rFont val="Microsoft Sans Serif"/>
        <family val="2"/>
      </rPr>
      <t>სახანძრო სიგნალიზაცია</t>
    </r>
  </si>
  <si>
    <t>სამისამართო მართვის პანელი</t>
  </si>
  <si>
    <t>არანაკლებ 3 სხვადასხვა ფირმის სამისამართო მოწყობილობების დაერთების საშუალება. არანაკლებ 1 მარუჟით, არანაკლებ 4 ინჩიანი სენსორული ფერადი ეკრანი. თითოეულ მარყუჟზე არანაკლებ 150 მისამართის დაერთებით და არანაკლებ 100 ზონის შექმნით. დეტექტორების მართვა პანელიდან არანალებ 4 რეჟიმზე დღე- ღამის მიხედვით. EN54-2, EN54-4-ის შესაბამისი. ვიზუალურ-ტექსტური და მართვის ნაწილი (MENU) უნდა იყოს
ქართულენოვანი. არანაკლებ 100 მომხმარებელსა და ინსტალატორს შესაძლებლობა უნდა ქონდეს, ინტეგრირებული ქსელის მოდულის გამოყენებით, უფასო აპლიკაციით დისტანციურად მართონ პანელი და მიიღონ დეტალური ინფორმაცია "ვების" გარეშე. სენსორულ ეკრანზე შესაძლებელი უნდა იყოს დაემატოს 2
ფუნქციური ღილაკი, რომლის აქტივაციის შემთხვევაში დაერთებული სირენები გააქტიურდება "ტესტირების" და "სერვისის" რეჟიმით შესაბამისი ტექსტის გამოცხადებით ქართულ და ინგლისურ ენაზე. პანელში უნდა იყოს ჩაშენებული დინამიკებისთვის სისტემა საიდანაც დინამიკები დაიქსელება და უნდა გააჩნდეს განგაშის გამოსაცხადებელი მიკროფონი</t>
  </si>
  <si>
    <r>
      <rPr>
        <sz val="5"/>
        <rFont val="Sylfaen"/>
        <family val="1"/>
      </rPr>
      <t xml:space="preserve">არანაკლებ </t>
    </r>
    <r>
      <rPr>
        <sz val="5"/>
        <rFont val="Times New Roman"/>
        <family val="1"/>
      </rPr>
      <t xml:space="preserve">3 </t>
    </r>
    <r>
      <rPr>
        <sz val="5"/>
        <rFont val="Sylfaen"/>
        <family val="1"/>
      </rPr>
      <t>სხვადასხვა ფირმის სამისამართო მოწყობილობების დაერთების საშუალება</t>
    </r>
    <r>
      <rPr>
        <sz val="5"/>
        <rFont val="Times New Roman"/>
        <family val="1"/>
      </rPr>
      <t xml:space="preserve">. </t>
    </r>
    <r>
      <rPr>
        <sz val="5"/>
        <rFont val="Sylfaen"/>
        <family val="1"/>
      </rPr>
      <t xml:space="preserve">არანაკლებ </t>
    </r>
    <r>
      <rPr>
        <sz val="5"/>
        <rFont val="Times New Roman"/>
        <family val="1"/>
      </rPr>
      <t xml:space="preserve">1 </t>
    </r>
    <r>
      <rPr>
        <sz val="5"/>
        <rFont val="Sylfaen"/>
        <family val="1"/>
      </rPr>
      <t>მარუჟით</t>
    </r>
    <r>
      <rPr>
        <sz val="5"/>
        <rFont val="Times New Roman"/>
        <family val="1"/>
      </rPr>
      <t xml:space="preserve">, </t>
    </r>
    <r>
      <rPr>
        <sz val="5"/>
        <rFont val="Sylfaen"/>
        <family val="1"/>
      </rPr>
      <t xml:space="preserve">არანაკლებ </t>
    </r>
    <r>
      <rPr>
        <sz val="5"/>
        <rFont val="Times New Roman"/>
        <family val="1"/>
      </rPr>
      <t xml:space="preserve">7 </t>
    </r>
    <r>
      <rPr>
        <sz val="5"/>
        <rFont val="Sylfaen"/>
        <family val="1"/>
      </rPr>
      <t>ინჩიანი სენსორული ფერადი ეკრანი</t>
    </r>
    <r>
      <rPr>
        <sz val="5"/>
        <rFont val="Times New Roman"/>
        <family val="1"/>
      </rPr>
      <t xml:space="preserve">. </t>
    </r>
    <r>
      <rPr>
        <sz val="5"/>
        <rFont val="Sylfaen"/>
        <family val="1"/>
      </rPr>
      <t xml:space="preserve">თითოეულ მარყუჟზე არანაკლებ </t>
    </r>
    <r>
      <rPr>
        <sz val="5"/>
        <rFont val="Times New Roman"/>
        <family val="1"/>
      </rPr>
      <t xml:space="preserve">150 </t>
    </r>
    <r>
      <rPr>
        <sz val="5"/>
        <rFont val="Sylfaen"/>
        <family val="1"/>
      </rPr>
      <t xml:space="preserve">მისამართის დაერთებით და არანაკლებ </t>
    </r>
    <r>
      <rPr>
        <sz val="5"/>
        <rFont val="Times New Roman"/>
        <family val="1"/>
      </rPr>
      <t xml:space="preserve">150 </t>
    </r>
    <r>
      <rPr>
        <sz val="5"/>
        <rFont val="Sylfaen"/>
        <family val="1"/>
      </rPr>
      <t>ზონის შექმნით</t>
    </r>
    <r>
      <rPr>
        <sz val="5"/>
        <rFont val="Times New Roman"/>
        <family val="1"/>
      </rPr>
      <t xml:space="preserve">. </t>
    </r>
    <r>
      <rPr>
        <sz val="5"/>
        <rFont val="Sylfaen"/>
        <family val="1"/>
      </rPr>
      <t xml:space="preserve">დეტექტორების მართვა პანელიდან არანალებ </t>
    </r>
    <r>
      <rPr>
        <sz val="5"/>
        <rFont val="Times New Roman"/>
        <family val="1"/>
      </rPr>
      <t xml:space="preserve">4 </t>
    </r>
    <r>
      <rPr>
        <sz val="5"/>
        <rFont val="Sylfaen"/>
        <family val="1"/>
      </rPr>
      <t>რეჟიმზე დღე</t>
    </r>
    <r>
      <rPr>
        <sz val="5"/>
        <rFont val="Times New Roman"/>
        <family val="1"/>
      </rPr>
      <t>-</t>
    </r>
    <r>
      <rPr>
        <sz val="5"/>
        <rFont val="Sylfaen"/>
        <family val="1"/>
      </rPr>
      <t>ღამის მიხედვით</t>
    </r>
    <r>
      <rPr>
        <sz val="5"/>
        <rFont val="Times New Roman"/>
        <family val="1"/>
      </rPr>
      <t>. EN54-2, EN54-4-</t>
    </r>
    <r>
      <rPr>
        <sz val="5"/>
        <rFont val="Sylfaen"/>
        <family val="1"/>
      </rPr>
      <t>ის შესაბამისი</t>
    </r>
    <r>
      <rPr>
        <sz val="5"/>
        <rFont val="Times New Roman"/>
        <family val="1"/>
      </rPr>
      <t xml:space="preserve">. </t>
    </r>
    <r>
      <rPr>
        <sz val="5"/>
        <rFont val="Sylfaen"/>
        <family val="1"/>
      </rPr>
      <t>ვიზუალურ</t>
    </r>
    <r>
      <rPr>
        <sz val="5"/>
        <rFont val="Times New Roman"/>
        <family val="1"/>
      </rPr>
      <t>-</t>
    </r>
    <r>
      <rPr>
        <sz val="5"/>
        <rFont val="Sylfaen"/>
        <family val="1"/>
      </rPr>
      <t xml:space="preserve">ტექსტური და მართვის ნაწილი </t>
    </r>
    <r>
      <rPr>
        <sz val="5"/>
        <rFont val="Times New Roman"/>
        <family val="1"/>
      </rPr>
      <t xml:space="preserve">(MENU) </t>
    </r>
    <r>
      <rPr>
        <sz val="5"/>
        <rFont val="Sylfaen"/>
        <family val="1"/>
      </rPr>
      <t>უნდა იყოს ქართულენოვანი</t>
    </r>
    <r>
      <rPr>
        <sz val="5"/>
        <rFont val="Times New Roman"/>
        <family val="1"/>
      </rPr>
      <t xml:space="preserve">. </t>
    </r>
    <r>
      <rPr>
        <sz val="5"/>
        <rFont val="Sylfaen"/>
        <family val="1"/>
      </rPr>
      <t xml:space="preserve">არანაკლებ </t>
    </r>
    <r>
      <rPr>
        <sz val="5"/>
        <rFont val="Times New Roman"/>
        <family val="1"/>
      </rPr>
      <t xml:space="preserve">100 </t>
    </r>
    <r>
      <rPr>
        <sz val="5"/>
        <rFont val="Sylfaen"/>
        <family val="1"/>
      </rPr>
      <t>მომხმარებელსა და ინსტალატორს შესაძლებლობა უნდა ქონდეს</t>
    </r>
    <r>
      <rPr>
        <sz val="5"/>
        <rFont val="Times New Roman"/>
        <family val="1"/>
      </rPr>
      <t xml:space="preserve">, </t>
    </r>
    <r>
      <rPr>
        <sz val="5"/>
        <rFont val="Sylfaen"/>
        <family val="1"/>
      </rPr>
      <t>ინტეგრირებული ქსელის მოდულის გამოყენებით</t>
    </r>
    <r>
      <rPr>
        <sz val="5"/>
        <rFont val="Times New Roman"/>
        <family val="1"/>
      </rPr>
      <t xml:space="preserve">, </t>
    </r>
    <r>
      <rPr>
        <sz val="5"/>
        <rFont val="Sylfaen"/>
        <family val="1"/>
      </rPr>
      <t xml:space="preserve">უფასო აპლიკაციით დისტანციურად მართონ პანელი და მიიღონ დეტალური ინფორმაცია </t>
    </r>
    <r>
      <rPr>
        <sz val="5"/>
        <rFont val="Times New Roman"/>
        <family val="1"/>
      </rPr>
      <t>"</t>
    </r>
    <r>
      <rPr>
        <sz val="5"/>
        <rFont val="Sylfaen"/>
        <family val="1"/>
      </rPr>
      <t>ვების</t>
    </r>
    <r>
      <rPr>
        <sz val="5"/>
        <rFont val="Times New Roman"/>
        <family val="1"/>
      </rPr>
      <t xml:space="preserve">" </t>
    </r>
    <r>
      <rPr>
        <sz val="5"/>
        <rFont val="Sylfaen"/>
        <family val="1"/>
      </rPr>
      <t>გარეშე</t>
    </r>
    <r>
      <rPr>
        <sz val="5"/>
        <rFont val="Times New Roman"/>
        <family val="1"/>
      </rPr>
      <t xml:space="preserve">. </t>
    </r>
    <r>
      <rPr>
        <sz val="5"/>
        <rFont val="Sylfaen"/>
        <family val="1"/>
      </rPr>
      <t xml:space="preserve">სენსორულ ეკრანზე შესაძლებელი უნდა იყოს დაემატოს </t>
    </r>
    <r>
      <rPr>
        <sz val="5"/>
        <rFont val="Times New Roman"/>
        <family val="1"/>
      </rPr>
      <t xml:space="preserve">2 </t>
    </r>
    <r>
      <rPr>
        <sz val="5"/>
        <rFont val="Sylfaen"/>
        <family val="1"/>
      </rPr>
      <t>ფუნქციური ღილაკი</t>
    </r>
    <r>
      <rPr>
        <sz val="5"/>
        <rFont val="Times New Roman"/>
        <family val="1"/>
      </rPr>
      <t xml:space="preserve">, </t>
    </r>
    <r>
      <rPr>
        <sz val="5"/>
        <rFont val="Sylfaen"/>
        <family val="1"/>
      </rPr>
      <t xml:space="preserve">რომლის აქტივაციის შემთხვევაში დაერთებული სირენები გააქტიურდება </t>
    </r>
    <r>
      <rPr>
        <sz val="5"/>
        <rFont val="Times New Roman"/>
        <family val="1"/>
      </rPr>
      <t>"</t>
    </r>
    <r>
      <rPr>
        <sz val="5"/>
        <rFont val="Sylfaen"/>
        <family val="1"/>
      </rPr>
      <t>ტესტირების</t>
    </r>
    <r>
      <rPr>
        <sz val="5"/>
        <rFont val="Times New Roman"/>
        <family val="1"/>
      </rPr>
      <t xml:space="preserve">" </t>
    </r>
    <r>
      <rPr>
        <sz val="5"/>
        <rFont val="Sylfaen"/>
        <family val="1"/>
      </rPr>
      <t xml:space="preserve">და </t>
    </r>
    <r>
      <rPr>
        <sz val="5"/>
        <rFont val="Times New Roman"/>
        <family val="1"/>
      </rPr>
      <t>"</t>
    </r>
    <r>
      <rPr>
        <sz val="5"/>
        <rFont val="Sylfaen"/>
        <family val="1"/>
      </rPr>
      <t>სერვისის</t>
    </r>
    <r>
      <rPr>
        <sz val="5"/>
        <rFont val="Times New Roman"/>
        <family val="1"/>
      </rPr>
      <t xml:space="preserve">" </t>
    </r>
    <r>
      <rPr>
        <sz val="5"/>
        <rFont val="Sylfaen"/>
        <family val="1"/>
      </rPr>
      <t>რეჟიმით შესაბამისი ტექსტის გამოცხადებით ქართულ და ინგლისურ ენაზე</t>
    </r>
    <r>
      <rPr>
        <sz val="5"/>
        <rFont val="Times New Roman"/>
        <family val="1"/>
      </rPr>
      <t xml:space="preserve">. </t>
    </r>
    <r>
      <rPr>
        <sz val="5"/>
        <rFont val="Sylfaen"/>
        <family val="1"/>
      </rPr>
      <t>პანელში უნდა იყოს ჩაშენებული დინამიკებისთვის სისტემა საიდანაც დინამიკები დაიქსელება და უნდა გააჩნდეს განგაშის გამოსაცხადებელი მიკროფონი</t>
    </r>
  </si>
  <si>
    <r>
      <rPr>
        <sz val="5.5"/>
        <rFont val="Microsoft Sans Serif"/>
        <family val="2"/>
      </rPr>
      <t>არანაკლებ 3 სხვადასხვა ფირმის სამისამართო მოწყობილობების დაერთების საშუალება. არანაკლებ 2 მარუჟით, არანაკლებ 7 ინჩიანი სენსორული ფერადი ეკრანი. თითოეულ მარყუჟზე არანაკლებ 250 მისამართის დაერთებით და არანაკლებ 150 ზონის შექმნით. დეტექტორების მართვა პანელიდან არანალებ 4 რეჟიმზე დღე- ღამის მიხედვით. EN54-2, EN54-4-ის შესაბამისი. ვიზუალურ-ტექსტური და მართვის ნაწილი (MENU) უნდა იყოს ქართულენოვანი. არანაკლებ 100 მომხმარებელსა და ინსტალატორს შესაძლებლობა უნდა ქონდეს, ინტეგრირებული ქსელის მოდულის გამოყენებით, უფასო აპლიკაციით დისტანციურად მართონ პანელი და მიიღონ დეტალური ინფორმაცია "ვების" გარეშე. სენსორულ ეკრანზე შესაძლებელი უნდა იყოს დაემატოს 2 ფუნქციური ღილაკი, რომლის აქტივაციის შემთხვევაში დაერთებული სირენები გააქტიურდება "ტესტირების" და "სერვისის" რეჟიმით შესაბამისი ტექსტის გამოცხადებით ქართულ და ინგლისურ ენაზე. პანელში უნდა იყოს ჩაშენებული დინამიკებისთვის სისტემა საიდანაც დინამიკები დაიქსელება და უნდა გააჩნდეს განგაშის გამოსაცხადებელი მიკროფონი</t>
    </r>
  </si>
  <si>
    <r>
      <rPr>
        <sz val="5"/>
        <rFont val="Sylfaen"/>
        <family val="1"/>
      </rPr>
      <t>მარყუჟის გამაფართოებელი</t>
    </r>
  </si>
  <si>
    <r>
      <rPr>
        <sz val="5"/>
        <rFont val="Sylfaen"/>
        <family val="1"/>
      </rPr>
      <t xml:space="preserve">სამისამართო მართვის პანელის მარყუჟის გაფამართოვებელს უნდა გააჩნდეს არანაკლებ </t>
    </r>
    <r>
      <rPr>
        <sz val="5"/>
        <rFont val="Times New Roman"/>
        <family val="1"/>
      </rPr>
      <t xml:space="preserve">2 </t>
    </r>
    <r>
      <rPr>
        <sz val="5"/>
        <rFont val="Sylfaen"/>
        <family val="1"/>
      </rPr>
      <t xml:space="preserve">მარყუჟის გაფართოვების საშუალება და თითოს არანაკლებ სამი სხვადასხვა პროტოკოლის </t>
    </r>
    <r>
      <rPr>
        <sz val="5"/>
        <rFont val="Times New Roman"/>
        <family val="1"/>
      </rPr>
      <t>(</t>
    </r>
    <r>
      <rPr>
        <sz val="5"/>
        <rFont val="Sylfaen"/>
        <family val="1"/>
      </rPr>
      <t>სამი სხვადასხვა მწარმოებლის პროტოკოლი</t>
    </r>
    <r>
      <rPr>
        <sz val="5"/>
        <rFont val="Times New Roman"/>
        <family val="1"/>
      </rPr>
      <t>-</t>
    </r>
    <r>
      <rPr>
        <sz val="5"/>
        <rFont val="Sylfaen"/>
        <family val="1"/>
      </rPr>
      <t>ბრენდი</t>
    </r>
    <r>
      <rPr>
        <sz val="5"/>
        <rFont val="Times New Roman"/>
        <family val="1"/>
      </rPr>
      <t xml:space="preserve">) </t>
    </r>
    <r>
      <rPr>
        <sz val="5"/>
        <rFont val="Sylfaen"/>
        <family val="1"/>
      </rPr>
      <t>მხარდაჭერა</t>
    </r>
    <r>
      <rPr>
        <sz val="5"/>
        <rFont val="Times New Roman"/>
        <family val="1"/>
      </rPr>
      <t xml:space="preserve">, </t>
    </r>
    <r>
      <rPr>
        <sz val="5"/>
        <rFont val="Sylfaen"/>
        <family val="1"/>
      </rPr>
      <t xml:space="preserve">თითოეულზე არანაკლებ </t>
    </r>
    <r>
      <rPr>
        <sz val="5"/>
        <rFont val="Times New Roman"/>
        <family val="1"/>
      </rPr>
      <t xml:space="preserve">100 </t>
    </r>
    <r>
      <rPr>
        <sz val="5"/>
        <rFont val="Sylfaen"/>
        <family val="1"/>
      </rPr>
      <t xml:space="preserve">მისამართის და არანაკლებ </t>
    </r>
    <r>
      <rPr>
        <sz val="5"/>
        <rFont val="Times New Roman"/>
        <family val="1"/>
      </rPr>
      <t xml:space="preserve">100  </t>
    </r>
    <r>
      <rPr>
        <sz val="5"/>
        <rFont val="Sylfaen"/>
        <family val="1"/>
      </rPr>
      <t>ზონით</t>
    </r>
    <r>
      <rPr>
        <sz val="5"/>
        <rFont val="Times New Roman"/>
        <family val="1"/>
      </rPr>
      <t>.</t>
    </r>
  </si>
  <si>
    <r>
      <rPr>
        <sz val="5"/>
        <rFont val="Sylfaen"/>
        <family val="1"/>
      </rPr>
      <t>თბური დეტექტორი</t>
    </r>
  </si>
  <si>
    <r>
      <rPr>
        <sz val="5"/>
        <rFont val="Sylfaen"/>
        <family val="1"/>
      </rPr>
      <t>ავტომატური დამისამართებით</t>
    </r>
    <r>
      <rPr>
        <sz val="5"/>
        <rFont val="Times New Roman"/>
        <family val="1"/>
      </rPr>
      <t xml:space="preserve">; </t>
    </r>
    <r>
      <rPr>
        <sz val="5"/>
        <rFont val="Sylfaen"/>
        <family val="1"/>
      </rPr>
      <t xml:space="preserve">სამუშაო ძაბვა </t>
    </r>
    <r>
      <rPr>
        <sz val="5"/>
        <rFont val="Times New Roman"/>
        <family val="1"/>
      </rPr>
      <t xml:space="preserve">≤20...30≥ Vdc; </t>
    </r>
    <r>
      <rPr>
        <sz val="5"/>
        <rFont val="Sylfaen"/>
        <family val="1"/>
      </rPr>
      <t>მორიგე რეჟიმში მოხმარებული ელ</t>
    </r>
    <r>
      <rPr>
        <sz val="5"/>
        <rFont val="Times New Roman"/>
        <family val="1"/>
      </rPr>
      <t>.</t>
    </r>
    <r>
      <rPr>
        <sz val="5"/>
        <rFont val="Sylfaen"/>
        <family val="1"/>
      </rPr>
      <t xml:space="preserve">ენერგია არაუმეტეს </t>
    </r>
    <r>
      <rPr>
        <sz val="5"/>
        <rFont val="Times New Roman"/>
        <family val="1"/>
      </rPr>
      <t xml:space="preserve">250 uA; </t>
    </r>
    <r>
      <rPr>
        <sz val="5"/>
        <rFont val="Sylfaen"/>
        <family val="1"/>
      </rPr>
      <t xml:space="preserve">განგაშის რეჟიმში დენის მოხმარება არაუმეტეს </t>
    </r>
    <r>
      <rPr>
        <sz val="5"/>
        <rFont val="Times New Roman"/>
        <family val="1"/>
      </rPr>
      <t xml:space="preserve">10mA;  </t>
    </r>
    <r>
      <rPr>
        <sz val="5"/>
        <rFont val="Sylfaen"/>
        <family val="1"/>
      </rPr>
      <t>ინტეგრირებული იზოლატორი</t>
    </r>
    <r>
      <rPr>
        <sz val="5"/>
        <rFont val="Times New Roman"/>
        <family val="1"/>
      </rPr>
      <t xml:space="preserve">. </t>
    </r>
    <r>
      <rPr>
        <sz val="5"/>
        <rFont val="Sylfaen"/>
        <family val="1"/>
      </rPr>
      <t xml:space="preserve">ხანძრის აღმოჩენის არანაკლებ </t>
    </r>
    <r>
      <rPr>
        <sz val="5"/>
        <rFont val="Times New Roman"/>
        <family val="1"/>
      </rPr>
      <t xml:space="preserve">4 </t>
    </r>
    <r>
      <rPr>
        <sz val="5"/>
        <rFont val="Sylfaen"/>
        <family val="1"/>
      </rPr>
      <t>რეჟიმი</t>
    </r>
    <r>
      <rPr>
        <sz val="5"/>
        <rFont val="Times New Roman"/>
        <family val="1"/>
      </rPr>
      <t xml:space="preserve">. </t>
    </r>
    <r>
      <rPr>
        <sz val="5"/>
        <rFont val="Sylfaen"/>
        <family val="1"/>
      </rPr>
      <t>დეტექტორის ლედ</t>
    </r>
    <r>
      <rPr>
        <sz val="5"/>
        <rFont val="Times New Roman"/>
        <family val="1"/>
      </rPr>
      <t>.</t>
    </r>
    <r>
      <rPr>
        <sz val="5"/>
        <rFont val="Sylfaen"/>
        <family val="1"/>
      </rPr>
      <t>ნათურის პანელიდან მართვის შესაძლებლობა</t>
    </r>
    <r>
      <rPr>
        <sz val="5"/>
        <rFont val="Times New Roman"/>
        <family val="1"/>
      </rPr>
      <t xml:space="preserve">. </t>
    </r>
    <r>
      <rPr>
        <sz val="5"/>
        <rFont val="Sylfaen"/>
        <family val="1"/>
      </rPr>
      <t xml:space="preserve">ნორმების შესაბამისობა </t>
    </r>
    <r>
      <rPr>
        <sz val="5"/>
        <rFont val="Times New Roman"/>
        <family val="1"/>
      </rPr>
      <t xml:space="preserve">- EN-54-17,  EN-54-5. </t>
    </r>
    <r>
      <rPr>
        <sz val="5"/>
        <rFont val="Sylfaen"/>
        <family val="1"/>
      </rPr>
      <t>დაბინძურების შესახებ ინფორმაციის მიწოდების საშუალება</t>
    </r>
    <r>
      <rPr>
        <sz val="5"/>
        <rFont val="Times New Roman"/>
        <family val="1"/>
      </rPr>
      <t xml:space="preserve">. </t>
    </r>
    <r>
      <rPr>
        <sz val="5"/>
        <rFont val="Sylfaen"/>
        <family val="1"/>
      </rPr>
      <t xml:space="preserve">ტემპერატურული რეჟიმი </t>
    </r>
    <r>
      <rPr>
        <sz val="5"/>
        <rFont val="Times New Roman"/>
        <family val="1"/>
      </rPr>
      <t xml:space="preserve">≤-5 ºC...+40 ºC≥. </t>
    </r>
    <r>
      <rPr>
        <sz val="5"/>
        <rFont val="Sylfaen"/>
        <family val="1"/>
      </rPr>
      <t xml:space="preserve">დაცვის კლასი არანაკლებ </t>
    </r>
    <r>
      <rPr>
        <sz val="5"/>
        <rFont val="Times New Roman"/>
        <family val="1"/>
      </rPr>
      <t>IP40</t>
    </r>
  </si>
  <si>
    <r>
      <rPr>
        <sz val="6"/>
        <rFont val="Sylfaen"/>
      </rPr>
      <t>სპეციფიკაცია</t>
    </r>
  </si>
  <si>
    <r>
      <rPr>
        <sz val="6"/>
        <rFont val="Sylfaen"/>
      </rPr>
      <t>ერთეული</t>
    </r>
  </si>
  <si>
    <r>
      <rPr>
        <sz val="6"/>
        <rFont val="Sylfaen"/>
      </rPr>
      <t>რაოდენობა</t>
    </r>
  </si>
  <si>
    <r>
      <rPr>
        <sz val="6"/>
        <color rgb="FFC00000"/>
        <rFont val="Sylfaen"/>
      </rPr>
      <t>კაბელები</t>
    </r>
  </si>
  <si>
    <r>
      <rPr>
        <sz val="5.5"/>
        <rFont val="Sylfaen"/>
      </rPr>
      <t>სახანძრო კაბელი</t>
    </r>
  </si>
  <si>
    <r>
      <rPr>
        <sz val="5.5"/>
        <rFont val="Times New Roman"/>
        <family val="1"/>
      </rPr>
      <t xml:space="preserve">JE-H(ST)H FE180 1*2*0.8+0.40mm </t>
    </r>
    <r>
      <rPr>
        <sz val="5.5"/>
        <rFont val="Sylfaen"/>
      </rPr>
      <t>სახანძრო კაბელი</t>
    </r>
  </si>
  <si>
    <r>
      <rPr>
        <sz val="5.5"/>
        <rFont val="Sylfaen"/>
      </rPr>
      <t>მეტრი</t>
    </r>
  </si>
  <si>
    <r>
      <rPr>
        <sz val="5.5"/>
        <rFont val="Sylfaen"/>
      </rPr>
      <t>საკაბელო არხი</t>
    </r>
  </si>
  <si>
    <r>
      <rPr>
        <sz val="5.5"/>
        <rFont val="Times New Roman"/>
        <family val="1"/>
      </rPr>
      <t xml:space="preserve">20X10mm,  </t>
    </r>
    <r>
      <rPr>
        <sz val="5.5"/>
        <rFont val="Sylfaen"/>
      </rPr>
      <t>წვის შედეგად არ უნდა გამოყოფდეს ტოქსიკურ აირებს</t>
    </r>
    <r>
      <rPr>
        <sz val="5.5"/>
        <rFont val="Times New Roman"/>
        <family val="1"/>
      </rPr>
      <t>; EN 50085-</t>
    </r>
    <r>
      <rPr>
        <sz val="5.5"/>
        <rFont val="Sylfaen"/>
      </rPr>
      <t>შესაბამისი</t>
    </r>
  </si>
  <si>
    <r>
      <rPr>
        <sz val="6"/>
        <color rgb="FFC00000"/>
        <rFont val="Sylfaen"/>
      </rPr>
      <t>სახანძრო სიგნალიზაცია</t>
    </r>
  </si>
  <si>
    <r>
      <rPr>
        <sz val="5.5"/>
        <rFont val="Sylfaen"/>
      </rPr>
      <t>სამისამართო მართვის პანელი</t>
    </r>
  </si>
  <si>
    <r>
      <rPr>
        <sz val="5.5"/>
        <rFont val="Sylfaen"/>
      </rPr>
      <t xml:space="preserve">არანაკლებ </t>
    </r>
    <r>
      <rPr>
        <sz val="5.5"/>
        <rFont val="Times New Roman"/>
        <family val="1"/>
      </rPr>
      <t xml:space="preserve">3 </t>
    </r>
    <r>
      <rPr>
        <sz val="5.5"/>
        <rFont val="Sylfaen"/>
      </rPr>
      <t>სხვადასხვა ფირმის სამისამართო მოწყობილობების დაერთების საშუალება</t>
    </r>
    <r>
      <rPr>
        <sz val="5.5"/>
        <rFont val="Times New Roman"/>
        <family val="1"/>
      </rPr>
      <t xml:space="preserve">. </t>
    </r>
    <r>
      <rPr>
        <sz val="5.5"/>
        <rFont val="Sylfaen"/>
      </rPr>
      <t xml:space="preserve">არანაკლებ </t>
    </r>
    <r>
      <rPr>
        <sz val="5.5"/>
        <rFont val="Times New Roman"/>
        <family val="1"/>
      </rPr>
      <t xml:space="preserve">2 </t>
    </r>
    <r>
      <rPr>
        <sz val="5.5"/>
        <rFont val="Sylfaen"/>
      </rPr>
      <t>მარუჟით</t>
    </r>
    <r>
      <rPr>
        <sz val="5.5"/>
        <rFont val="Times New Roman"/>
        <family val="1"/>
      </rPr>
      <t xml:space="preserve">, </t>
    </r>
    <r>
      <rPr>
        <sz val="5.5"/>
        <rFont val="Sylfaen"/>
      </rPr>
      <t xml:space="preserve">არანაკლებ </t>
    </r>
    <r>
      <rPr>
        <sz val="5.5"/>
        <rFont val="Times New Roman"/>
        <family val="1"/>
      </rPr>
      <t xml:space="preserve">7 </t>
    </r>
    <r>
      <rPr>
        <sz val="5.5"/>
        <rFont val="Sylfaen"/>
      </rPr>
      <t>ინჩიანი სენსორული ფერადი ეკრანი</t>
    </r>
    <r>
      <rPr>
        <sz val="5.5"/>
        <rFont val="Times New Roman"/>
        <family val="1"/>
      </rPr>
      <t xml:space="preserve">. </t>
    </r>
    <r>
      <rPr>
        <sz val="5.5"/>
        <rFont val="Sylfaen"/>
      </rPr>
      <t xml:space="preserve">თითოეულ მარყუჟზე არანაკლებ </t>
    </r>
    <r>
      <rPr>
        <sz val="5.5"/>
        <rFont val="Times New Roman"/>
        <family val="1"/>
      </rPr>
      <t xml:space="preserve">200 </t>
    </r>
    <r>
      <rPr>
        <sz val="5.5"/>
        <rFont val="Sylfaen"/>
      </rPr>
      <t xml:space="preserve">მისამართის დაერთებით და არანაკლებ </t>
    </r>
    <r>
      <rPr>
        <sz val="5.5"/>
        <rFont val="Times New Roman"/>
        <family val="1"/>
      </rPr>
      <t xml:space="preserve">150 </t>
    </r>
    <r>
      <rPr>
        <sz val="5.5"/>
        <rFont val="Sylfaen"/>
      </rPr>
      <t>ზონის შექმნით</t>
    </r>
    <r>
      <rPr>
        <sz val="5.5"/>
        <rFont val="Times New Roman"/>
        <family val="1"/>
      </rPr>
      <t xml:space="preserve">. </t>
    </r>
    <r>
      <rPr>
        <sz val="5.5"/>
        <rFont val="Sylfaen"/>
      </rPr>
      <t xml:space="preserve">დეტექტორების მართვა პანელიდან არანალებ </t>
    </r>
    <r>
      <rPr>
        <sz val="5.5"/>
        <rFont val="Times New Roman"/>
        <family val="1"/>
      </rPr>
      <t xml:space="preserve">4 </t>
    </r>
    <r>
      <rPr>
        <sz val="5.5"/>
        <rFont val="Sylfaen"/>
      </rPr>
      <t>რეჟიმზე დღე</t>
    </r>
    <r>
      <rPr>
        <sz val="5.5"/>
        <rFont val="Times New Roman"/>
        <family val="1"/>
      </rPr>
      <t>-</t>
    </r>
    <r>
      <rPr>
        <sz val="5.5"/>
        <rFont val="Sylfaen"/>
      </rPr>
      <t>ღამის მიხედვით</t>
    </r>
    <r>
      <rPr>
        <sz val="5.5"/>
        <rFont val="Times New Roman"/>
        <family val="1"/>
      </rPr>
      <t>. EN54-2, EN54-4-</t>
    </r>
    <r>
      <rPr>
        <sz val="5.5"/>
        <rFont val="Sylfaen"/>
      </rPr>
      <t>ის შესაბამისი</t>
    </r>
    <r>
      <rPr>
        <sz val="5.5"/>
        <rFont val="Times New Roman"/>
        <family val="1"/>
      </rPr>
      <t xml:space="preserve">. </t>
    </r>
    <r>
      <rPr>
        <sz val="5.5"/>
        <rFont val="Sylfaen"/>
      </rPr>
      <t>ვიზუალურ</t>
    </r>
    <r>
      <rPr>
        <sz val="5.5"/>
        <rFont val="Times New Roman"/>
        <family val="1"/>
      </rPr>
      <t>-</t>
    </r>
    <r>
      <rPr>
        <sz val="5.5"/>
        <rFont val="Sylfaen"/>
      </rPr>
      <t xml:space="preserve">ტექსტური და მართვის ნაწილი </t>
    </r>
    <r>
      <rPr>
        <sz val="5.5"/>
        <rFont val="Times New Roman"/>
        <family val="1"/>
      </rPr>
      <t xml:space="preserve">(MENU) </t>
    </r>
    <r>
      <rPr>
        <sz val="5.5"/>
        <rFont val="Sylfaen"/>
      </rPr>
      <t>უნდა იყოს ქართულენოვანი</t>
    </r>
    <r>
      <rPr>
        <sz val="5.5"/>
        <rFont val="Times New Roman"/>
        <family val="1"/>
      </rPr>
      <t xml:space="preserve">. </t>
    </r>
    <r>
      <rPr>
        <sz val="5.5"/>
        <rFont val="Sylfaen"/>
      </rPr>
      <t xml:space="preserve">არანაკლებ </t>
    </r>
    <r>
      <rPr>
        <sz val="5.5"/>
        <rFont val="Times New Roman"/>
        <family val="1"/>
      </rPr>
      <t xml:space="preserve">100 </t>
    </r>
    <r>
      <rPr>
        <sz val="5.5"/>
        <rFont val="Sylfaen"/>
      </rPr>
      <t>მომხმარებელსა და ინსტალატორს შესაძლებლობა უნდა ქონდეს</t>
    </r>
    <r>
      <rPr>
        <sz val="5.5"/>
        <rFont val="Times New Roman"/>
        <family val="1"/>
      </rPr>
      <t xml:space="preserve">, </t>
    </r>
    <r>
      <rPr>
        <sz val="5.5"/>
        <rFont val="Sylfaen"/>
      </rPr>
      <t>ინტეგრირებული ქსელის მოდულის გამოყენებით</t>
    </r>
    <r>
      <rPr>
        <sz val="5.5"/>
        <rFont val="Times New Roman"/>
        <family val="1"/>
      </rPr>
      <t xml:space="preserve">, </t>
    </r>
    <r>
      <rPr>
        <sz val="5.5"/>
        <rFont val="Sylfaen"/>
      </rPr>
      <t xml:space="preserve">უფასო აპლიკაციით დისტანციურად მართონ პანელი და მიიღონ დეტალური ინფორმაცია </t>
    </r>
    <r>
      <rPr>
        <sz val="5.5"/>
        <rFont val="Times New Roman"/>
        <family val="1"/>
      </rPr>
      <t>"</t>
    </r>
    <r>
      <rPr>
        <sz val="5.5"/>
        <rFont val="Sylfaen"/>
      </rPr>
      <t>ვების</t>
    </r>
    <r>
      <rPr>
        <sz val="5.5"/>
        <rFont val="Times New Roman"/>
        <family val="1"/>
      </rPr>
      <t xml:space="preserve">" </t>
    </r>
    <r>
      <rPr>
        <sz val="5.5"/>
        <rFont val="Sylfaen"/>
      </rPr>
      <t>გარეშე</t>
    </r>
    <r>
      <rPr>
        <sz val="5.5"/>
        <rFont val="Times New Roman"/>
        <family val="1"/>
      </rPr>
      <t xml:space="preserve">. </t>
    </r>
    <r>
      <rPr>
        <sz val="5.5"/>
        <rFont val="Sylfaen"/>
      </rPr>
      <t xml:space="preserve">სენსორულ ეკრანზე შესაძლებელი უნდა იყოს დაემატოს </t>
    </r>
    <r>
      <rPr>
        <sz val="5.5"/>
        <rFont val="Times New Roman"/>
        <family val="1"/>
      </rPr>
      <t xml:space="preserve">2 </t>
    </r>
    <r>
      <rPr>
        <sz val="5.5"/>
        <rFont val="Sylfaen"/>
      </rPr>
      <t>ფუნქციური ღილაკი</t>
    </r>
    <r>
      <rPr>
        <sz val="5.5"/>
        <rFont val="Times New Roman"/>
        <family val="1"/>
      </rPr>
      <t xml:space="preserve">, </t>
    </r>
    <r>
      <rPr>
        <sz val="5.5"/>
        <rFont val="Sylfaen"/>
      </rPr>
      <t xml:space="preserve">რომლის აქტივაციის შემთხვევაში დაერთებული სირენები გააქტიურდება </t>
    </r>
    <r>
      <rPr>
        <sz val="5.5"/>
        <rFont val="Times New Roman"/>
        <family val="1"/>
      </rPr>
      <t>"</t>
    </r>
    <r>
      <rPr>
        <sz val="5.5"/>
        <rFont val="Sylfaen"/>
      </rPr>
      <t>ტესტირების</t>
    </r>
    <r>
      <rPr>
        <sz val="5.5"/>
        <rFont val="Times New Roman"/>
        <family val="1"/>
      </rPr>
      <t xml:space="preserve">" </t>
    </r>
    <r>
      <rPr>
        <sz val="5.5"/>
        <rFont val="Sylfaen"/>
      </rPr>
      <t xml:space="preserve">და </t>
    </r>
    <r>
      <rPr>
        <sz val="5.5"/>
        <rFont val="Times New Roman"/>
        <family val="1"/>
      </rPr>
      <t>"</t>
    </r>
    <r>
      <rPr>
        <sz val="5.5"/>
        <rFont val="Sylfaen"/>
      </rPr>
      <t>სერვისის</t>
    </r>
    <r>
      <rPr>
        <sz val="5.5"/>
        <rFont val="Times New Roman"/>
        <family val="1"/>
      </rPr>
      <t xml:space="preserve">" </t>
    </r>
    <r>
      <rPr>
        <sz val="5.5"/>
        <rFont val="Sylfaen"/>
      </rPr>
      <t>რეჟიმით შესაბამისი ტექსტის გამოცხადებით ქართულ და ინგლისურ ენაზე</t>
    </r>
    <r>
      <rPr>
        <sz val="5.5"/>
        <rFont val="Times New Roman"/>
        <family val="1"/>
      </rPr>
      <t xml:space="preserve">. </t>
    </r>
    <r>
      <rPr>
        <sz val="5.5"/>
        <rFont val="Sylfaen"/>
      </rPr>
      <t>პანელში უნდა იყოს ჩაშენებული დინამიკებისთვის სისტემა საიდანაც დინამიკები დაიქსელება და უნდა გააჩნდეს განგაშის გამოსაცხადებელი მიკროფონი</t>
    </r>
  </si>
  <si>
    <r>
      <rPr>
        <sz val="5.5"/>
        <rFont val="Sylfaen"/>
      </rPr>
      <t>ცალი</t>
    </r>
  </si>
  <si>
    <r>
      <rPr>
        <sz val="5.5"/>
        <rFont val="Sylfaen"/>
      </rPr>
      <t>სამისამართო კვამლის დეტექტორი</t>
    </r>
  </si>
  <si>
    <r>
      <rPr>
        <sz val="5.5"/>
        <rFont val="Sylfaen"/>
      </rPr>
      <t>ავტომატური დამისამართებით</t>
    </r>
    <r>
      <rPr>
        <sz val="5.5"/>
        <rFont val="Times New Roman"/>
        <family val="1"/>
      </rPr>
      <t xml:space="preserve">; </t>
    </r>
    <r>
      <rPr>
        <sz val="5.5"/>
        <rFont val="Sylfaen"/>
      </rPr>
      <t xml:space="preserve">სამუშაო ძაბვა </t>
    </r>
    <r>
      <rPr>
        <sz val="5.5"/>
        <rFont val="Times New Roman"/>
        <family val="1"/>
      </rPr>
      <t xml:space="preserve">≤20...30≥ Vdc; </t>
    </r>
    <r>
      <rPr>
        <sz val="5.5"/>
        <rFont val="Sylfaen"/>
      </rPr>
      <t>მორიგე რეჟიმში მოხმარებული ელ</t>
    </r>
    <r>
      <rPr>
        <sz val="5.5"/>
        <rFont val="Times New Roman"/>
        <family val="1"/>
      </rPr>
      <t>.</t>
    </r>
    <r>
      <rPr>
        <sz val="5.5"/>
        <rFont val="Sylfaen"/>
      </rPr>
      <t xml:space="preserve">ენერგია არაუმეტეს </t>
    </r>
    <r>
      <rPr>
        <sz val="5.5"/>
        <rFont val="Times New Roman"/>
        <family val="1"/>
      </rPr>
      <t xml:space="preserve">250 uA; </t>
    </r>
    <r>
      <rPr>
        <sz val="5.5"/>
        <rFont val="Sylfaen"/>
      </rPr>
      <t xml:space="preserve">განგაშის რეჟიმში დენის მოხმარება არაუმეტეს </t>
    </r>
    <r>
      <rPr>
        <sz val="5.5"/>
        <rFont val="Times New Roman"/>
        <family val="1"/>
      </rPr>
      <t xml:space="preserve">10mA; </t>
    </r>
    <r>
      <rPr>
        <sz val="5.5"/>
        <rFont val="Sylfaen"/>
      </rPr>
      <t xml:space="preserve">კვამლის აღმოჩენის არანაკლებ </t>
    </r>
    <r>
      <rPr>
        <sz val="5.5"/>
        <rFont val="Times New Roman"/>
        <family val="1"/>
      </rPr>
      <t xml:space="preserve">3 </t>
    </r>
    <r>
      <rPr>
        <sz val="5.5"/>
        <rFont val="Sylfaen"/>
      </rPr>
      <t>მგრძნობელობა</t>
    </r>
    <r>
      <rPr>
        <sz val="5.5"/>
        <rFont val="Times New Roman"/>
        <family val="1"/>
      </rPr>
      <t xml:space="preserve">. </t>
    </r>
    <r>
      <rPr>
        <sz val="5.5"/>
        <rFont val="Sylfaen"/>
      </rPr>
      <t>ინტეგრირებული იზოლატორი</t>
    </r>
    <r>
      <rPr>
        <sz val="5.5"/>
        <rFont val="Times New Roman"/>
        <family val="1"/>
      </rPr>
      <t xml:space="preserve">. </t>
    </r>
    <r>
      <rPr>
        <sz val="5.5"/>
        <rFont val="Sylfaen"/>
      </rPr>
      <t xml:space="preserve">ნორმების შესაბამისობა </t>
    </r>
    <r>
      <rPr>
        <sz val="5.5"/>
        <rFont val="Times New Roman"/>
        <family val="1"/>
      </rPr>
      <t xml:space="preserve">-  EN-54-7; EN-54-17; </t>
    </r>
    <r>
      <rPr>
        <sz val="5.5"/>
        <rFont val="Sylfaen"/>
      </rPr>
      <t>დაბინძურების შესახებ ინფორმაციის მიწოდების საშუალება</t>
    </r>
    <r>
      <rPr>
        <sz val="5.5"/>
        <rFont val="Times New Roman"/>
        <family val="1"/>
      </rPr>
      <t xml:space="preserve">. </t>
    </r>
    <r>
      <rPr>
        <sz val="5.5"/>
        <rFont val="Sylfaen"/>
      </rPr>
      <t xml:space="preserve">ტემპერატურული  რეჟიმი </t>
    </r>
    <r>
      <rPr>
        <sz val="5.5"/>
        <rFont val="Times New Roman"/>
        <family val="1"/>
      </rPr>
      <t xml:space="preserve">≤-5ºC...+40ºC≥. </t>
    </r>
    <r>
      <rPr>
        <sz val="5.5"/>
        <rFont val="Sylfaen"/>
      </rPr>
      <t xml:space="preserve">დაცვის კლასი არანაკლებ </t>
    </r>
    <r>
      <rPr>
        <sz val="5.5"/>
        <rFont val="Times New Roman"/>
        <family val="1"/>
      </rPr>
      <t>IP40</t>
    </r>
  </si>
  <si>
    <r>
      <rPr>
        <sz val="5.5"/>
        <rFont val="Sylfaen"/>
      </rPr>
      <t>სამისამართო ხელის ღილაკი</t>
    </r>
  </si>
  <si>
    <r>
      <rPr>
        <sz val="5.5"/>
        <rFont val="Sylfaen"/>
      </rPr>
      <t>ავტომატური დამისამართებით</t>
    </r>
    <r>
      <rPr>
        <sz val="5.5"/>
        <rFont val="Times New Roman"/>
        <family val="1"/>
      </rPr>
      <t xml:space="preserve">. </t>
    </r>
    <r>
      <rPr>
        <sz val="5.5"/>
        <rFont val="Sylfaen"/>
      </rPr>
      <t>მრავალჯერადი გამოყენების</t>
    </r>
    <r>
      <rPr>
        <sz val="5.5"/>
        <rFont val="Times New Roman"/>
        <family val="1"/>
      </rPr>
      <t xml:space="preserve">, </t>
    </r>
    <r>
      <rPr>
        <sz val="5.5"/>
        <rFont val="Sylfaen"/>
      </rPr>
      <t>პლასტმასის გადატვირთვის გასაღებით</t>
    </r>
    <r>
      <rPr>
        <sz val="5.5"/>
        <rFont val="Times New Roman"/>
        <family val="1"/>
      </rPr>
      <t xml:space="preserve">; </t>
    </r>
    <r>
      <rPr>
        <sz val="5.5"/>
        <rFont val="Sylfaen"/>
      </rPr>
      <t>მორიგე რეჟიმში მოხმარებული ელ</t>
    </r>
    <r>
      <rPr>
        <sz val="5.5"/>
        <rFont val="Times New Roman"/>
        <family val="1"/>
      </rPr>
      <t>.</t>
    </r>
    <r>
      <rPr>
        <sz val="5.5"/>
        <rFont val="Sylfaen"/>
      </rPr>
      <t xml:space="preserve">ენერგია არაუმეტეს </t>
    </r>
    <r>
      <rPr>
        <sz val="5.5"/>
        <rFont val="Times New Roman"/>
        <family val="1"/>
      </rPr>
      <t xml:space="preserve">100 uA; </t>
    </r>
    <r>
      <rPr>
        <sz val="5.5"/>
        <rFont val="Sylfaen"/>
      </rPr>
      <t xml:space="preserve">განგაშის რეჟიმში დენის მოხმარება არაუმეტეს </t>
    </r>
    <r>
      <rPr>
        <sz val="5.5"/>
        <rFont val="Times New Roman"/>
        <family val="1"/>
      </rPr>
      <t xml:space="preserve">10mA; </t>
    </r>
    <r>
      <rPr>
        <sz val="5.5"/>
        <rFont val="Sylfaen"/>
      </rPr>
      <t xml:space="preserve">ნორმების შესაბამისობა </t>
    </r>
    <r>
      <rPr>
        <sz val="5.5"/>
        <rFont val="Times New Roman"/>
        <family val="1"/>
      </rPr>
      <t xml:space="preserve">- EN
</t>
    </r>
    <r>
      <rPr>
        <sz val="5.5"/>
        <rFont val="Times New Roman"/>
        <family val="1"/>
      </rPr>
      <t>54-11, EN 54-17.</t>
    </r>
  </si>
  <si>
    <r>
      <rPr>
        <sz val="5.5"/>
        <rFont val="Sylfaen"/>
      </rPr>
      <t>მანათობელი სამისამართო სირენა</t>
    </r>
  </si>
  <si>
    <r>
      <rPr>
        <sz val="5.5"/>
        <rFont val="Sylfaen"/>
      </rPr>
      <t>თვითდამისამართებით კვებას უნდა იღებდეს მარყუჟიდან</t>
    </r>
    <r>
      <rPr>
        <sz val="5.5"/>
        <rFont val="Times New Roman"/>
        <family val="1"/>
      </rPr>
      <t xml:space="preserve">, </t>
    </r>
    <r>
      <rPr>
        <sz val="5.5"/>
        <rFont val="Sylfaen"/>
      </rPr>
      <t>ინტეგრირებული მოკლე ჩართვის იზოლატორით</t>
    </r>
    <r>
      <rPr>
        <sz val="5.5"/>
        <rFont val="Times New Roman"/>
        <family val="1"/>
      </rPr>
      <t xml:space="preserve">, </t>
    </r>
    <r>
      <rPr>
        <sz val="5.5"/>
        <rFont val="Sylfaen"/>
      </rPr>
      <t xml:space="preserve">ხმის არჩევადი ტონალობა არანაკლებ </t>
    </r>
    <r>
      <rPr>
        <sz val="5.5"/>
        <rFont val="Times New Roman"/>
        <family val="1"/>
      </rPr>
      <t xml:space="preserve">13,  </t>
    </r>
    <r>
      <rPr>
        <sz val="5.5"/>
        <rFont val="Sylfaen"/>
      </rPr>
      <t xml:space="preserve">ხმოვანი ტექსტური  შეტყობინების ჩაწერით ქართულ და ინგლისური ენაზე არანაკლებ </t>
    </r>
    <r>
      <rPr>
        <sz val="5.5"/>
        <rFont val="Times New Roman"/>
        <family val="1"/>
      </rPr>
      <t xml:space="preserve">6 </t>
    </r>
    <r>
      <rPr>
        <sz val="5.5"/>
        <rFont val="Sylfaen"/>
      </rPr>
      <t>ვერსიამდე</t>
    </r>
    <r>
      <rPr>
        <sz val="5.5"/>
        <rFont val="Times New Roman"/>
        <family val="1"/>
      </rPr>
      <t xml:space="preserve">, </t>
    </r>
    <r>
      <rPr>
        <sz val="5.5"/>
        <rFont val="Sylfaen"/>
      </rPr>
      <t xml:space="preserve">მათ შორის ძირითადი უნდა იყოს </t>
    </r>
    <r>
      <rPr>
        <sz val="5.5"/>
        <rFont val="Times New Roman"/>
        <family val="1"/>
      </rPr>
      <t>"</t>
    </r>
    <r>
      <rPr>
        <sz val="5.5"/>
        <rFont val="Sylfaen"/>
      </rPr>
      <t>განგაშის</t>
    </r>
    <r>
      <rPr>
        <sz val="5.5"/>
        <rFont val="Times New Roman"/>
        <family val="1"/>
      </rPr>
      <t xml:space="preserve">", </t>
    </r>
    <r>
      <rPr>
        <sz val="5.5"/>
        <rFont val="Sylfaen"/>
      </rPr>
      <t xml:space="preserve">ფუნქციური ღილაკზე რეაგირების </t>
    </r>
    <r>
      <rPr>
        <sz val="5.5"/>
        <rFont val="Times New Roman"/>
        <family val="1"/>
      </rPr>
      <t>- "</t>
    </r>
    <r>
      <rPr>
        <sz val="5.5"/>
        <rFont val="Sylfaen"/>
      </rPr>
      <t>ტესტირება</t>
    </r>
    <r>
      <rPr>
        <sz val="5.5"/>
        <rFont val="Times New Roman"/>
        <family val="1"/>
      </rPr>
      <t xml:space="preserve">" </t>
    </r>
    <r>
      <rPr>
        <sz val="5.5"/>
        <rFont val="Sylfaen"/>
      </rPr>
      <t xml:space="preserve">და </t>
    </r>
    <r>
      <rPr>
        <sz val="5.5"/>
        <rFont val="Times New Roman"/>
        <family val="1"/>
      </rPr>
      <t>"</t>
    </r>
    <r>
      <rPr>
        <sz val="5.5"/>
        <rFont val="Sylfaen"/>
      </rPr>
      <t>სერვისის</t>
    </r>
    <r>
      <rPr>
        <sz val="5.5"/>
        <rFont val="Times New Roman"/>
        <family val="1"/>
      </rPr>
      <t xml:space="preserve">" </t>
    </r>
    <r>
      <rPr>
        <sz val="5.5"/>
        <rFont val="Sylfaen"/>
      </rPr>
      <t>ვერსია</t>
    </r>
    <r>
      <rPr>
        <sz val="5.5"/>
        <rFont val="Times New Roman"/>
        <family val="1"/>
      </rPr>
      <t xml:space="preserve">. </t>
    </r>
    <r>
      <rPr>
        <sz val="5.5"/>
        <rFont val="Sylfaen"/>
      </rPr>
      <t xml:space="preserve">არაანაკლებ </t>
    </r>
    <r>
      <rPr>
        <sz val="5.5"/>
        <rFont val="Times New Roman"/>
        <family val="1"/>
      </rPr>
      <t>97-</t>
    </r>
    <r>
      <rPr>
        <sz val="5.5"/>
        <rFont val="Sylfaen"/>
      </rPr>
      <t xml:space="preserve">დბ </t>
    </r>
    <r>
      <rPr>
        <sz val="5.5"/>
        <rFont val="Times New Roman"/>
        <family val="1"/>
      </rPr>
      <t xml:space="preserve">1 </t>
    </r>
    <r>
      <rPr>
        <sz val="5.5"/>
        <rFont val="Sylfaen"/>
      </rPr>
      <t>მეტრზე</t>
    </r>
    <r>
      <rPr>
        <sz val="5.5"/>
        <rFont val="Times New Roman"/>
        <family val="1"/>
      </rPr>
      <t xml:space="preserve">, </t>
    </r>
    <r>
      <rPr>
        <sz val="5.5"/>
        <rFont val="Sylfaen"/>
      </rPr>
      <t xml:space="preserve">ნორმების შესაბამისობა </t>
    </r>
    <r>
      <rPr>
        <sz val="5.5"/>
        <rFont val="Times New Roman"/>
        <family val="1"/>
      </rPr>
      <t>- EN 54-17, EN 54-3, EN 54-23, EN6100-6.</t>
    </r>
  </si>
  <si>
    <r>
      <rPr>
        <sz val="5.5"/>
        <rFont val="Sylfaen"/>
      </rPr>
      <t>სამისამართო მოდული</t>
    </r>
  </si>
  <si>
    <r>
      <rPr>
        <sz val="5.5"/>
        <rFont val="Sylfaen"/>
      </rPr>
      <t>სამისამართო შემსვლელ გამომსვლელი მოდული</t>
    </r>
    <r>
      <rPr>
        <sz val="5.5"/>
        <rFont val="Times New Roman"/>
        <family val="1"/>
      </rPr>
      <t xml:space="preserve">, </t>
    </r>
    <r>
      <rPr>
        <sz val="5.5"/>
        <rFont val="Sylfaen"/>
      </rPr>
      <t xml:space="preserve">სამუშაო ძაბვა </t>
    </r>
    <r>
      <rPr>
        <sz val="5.5"/>
        <rFont val="Times New Roman"/>
        <family val="1"/>
      </rPr>
      <t xml:space="preserve">≤20...30≥ Vdc; </t>
    </r>
    <r>
      <rPr>
        <sz val="5.5"/>
        <rFont val="Sylfaen"/>
      </rPr>
      <t>ავტომატური დამისამართების შესაძლებელობით</t>
    </r>
    <r>
      <rPr>
        <sz val="5.5"/>
        <rFont val="Times New Roman"/>
        <family val="1"/>
      </rPr>
      <t xml:space="preserve">, </t>
    </r>
    <r>
      <rPr>
        <sz val="5.5"/>
        <rFont val="Sylfaen"/>
      </rPr>
      <t xml:space="preserve">მოხმარებული ენერგია ლოდინის რეჟიმში არაუმეტეს </t>
    </r>
    <r>
      <rPr>
        <sz val="5.5"/>
        <rFont val="Times New Roman"/>
        <family val="1"/>
      </rPr>
      <t xml:space="preserve">80  uA, </t>
    </r>
    <r>
      <rPr>
        <sz val="5.5"/>
        <rFont val="Sylfaen"/>
      </rPr>
      <t xml:space="preserve">ჩაშენებული სარელეო გამოსასვლელი არანაკლებ </t>
    </r>
    <r>
      <rPr>
        <sz val="5.5"/>
        <rFont val="Times New Roman"/>
        <family val="1"/>
      </rPr>
      <t xml:space="preserve">1A,   </t>
    </r>
    <r>
      <rPr>
        <sz val="5.5"/>
        <rFont val="Sylfaen"/>
      </rPr>
      <t xml:space="preserve">არანაკლებ </t>
    </r>
    <r>
      <rPr>
        <sz val="5.5"/>
        <rFont val="Times New Roman"/>
        <family val="1"/>
      </rPr>
      <t xml:space="preserve">1
</t>
    </r>
    <r>
      <rPr>
        <sz val="5.5"/>
        <rFont val="Sylfaen"/>
      </rPr>
      <t>შემსვლელი და გამომსვლელი კონტაქტი</t>
    </r>
    <r>
      <rPr>
        <sz val="5.5"/>
        <rFont val="Times New Roman"/>
        <family val="1"/>
      </rPr>
      <t>, EN 54-17, EN 54-18,</t>
    </r>
  </si>
  <si>
    <r>
      <rPr>
        <sz val="5.5"/>
        <rFont val="Sylfaen"/>
      </rPr>
      <t>სამისამართო სამაგრი ძირი</t>
    </r>
  </si>
  <si>
    <r>
      <rPr>
        <sz val="5.5"/>
        <rFont val="Sylfaen"/>
      </rPr>
      <t>უწყვეტობის გადასართველი ფირფიტით</t>
    </r>
    <r>
      <rPr>
        <sz val="5.5"/>
        <rFont val="Times New Roman"/>
        <family val="1"/>
      </rPr>
      <t xml:space="preserve">, </t>
    </r>
    <r>
      <rPr>
        <sz val="5.5"/>
        <rFont val="Sylfaen"/>
      </rPr>
      <t>უჟანგავი კონტაქტებით</t>
    </r>
  </si>
  <si>
    <r>
      <rPr>
        <sz val="5.5"/>
        <rFont val="Sylfaen"/>
      </rPr>
      <t>აკუმულატორი</t>
    </r>
  </si>
  <si>
    <r>
      <rPr>
        <sz val="5.5"/>
        <rFont val="Sylfaen"/>
      </rPr>
      <t xml:space="preserve">აკუმულატორი </t>
    </r>
    <r>
      <rPr>
        <sz val="5.5"/>
        <rFont val="Times New Roman"/>
        <family val="1"/>
      </rPr>
      <t>12</t>
    </r>
    <r>
      <rPr>
        <sz val="5.5"/>
        <rFont val="Sylfaen"/>
      </rPr>
      <t>ვ</t>
    </r>
    <r>
      <rPr>
        <sz val="5.5"/>
        <rFont val="Times New Roman"/>
        <family val="1"/>
      </rPr>
      <t>-17-18</t>
    </r>
    <r>
      <rPr>
        <sz val="5.5"/>
        <rFont val="Sylfaen"/>
      </rPr>
      <t>ამპ</t>
    </r>
  </si>
  <si>
    <r>
      <rPr>
        <sz val="5.5"/>
        <rFont val="Microsoft Sans Serif"/>
        <family val="2"/>
      </rPr>
      <t>თბური დეტექტორი</t>
    </r>
  </si>
  <si>
    <r>
      <rPr>
        <sz val="5.5"/>
        <rFont val="Microsoft Sans Serif"/>
        <family val="2"/>
      </rPr>
      <t xml:space="preserve">ავტომატური დამისამართებით; სამუშაო ძაბვა </t>
    </r>
    <r>
      <rPr>
        <sz val="5.5"/>
        <rFont val="Times New Roman"/>
        <family val="1"/>
      </rPr>
      <t>≤</t>
    </r>
    <r>
      <rPr>
        <sz val="5.5"/>
        <rFont val="Microsoft Sans Serif"/>
        <family val="2"/>
      </rPr>
      <t>20...30</t>
    </r>
    <r>
      <rPr>
        <sz val="5.5"/>
        <rFont val="Times New Roman"/>
        <family val="1"/>
      </rPr>
      <t xml:space="preserve">≥ </t>
    </r>
    <r>
      <rPr>
        <sz val="5.5"/>
        <rFont val="Microsoft Sans Serif"/>
        <family val="2"/>
      </rPr>
      <t xml:space="preserve">Vdc; მორიგე რეჟიმში მოხმარებული ელ.ენერგია არაუმეტეს 250 uA; განგაშის რეჟიმში დენის მოხმარება არაუმეტეს 10mA;  ინტეგრირებული იზოლატორი. ხანძრის აღმოჩენის არანაკლებ 4 რეჟიმი. დეტექტორის ლედ.ნათურის პანელიდან მართვის შესაძლებლობა. ნორმების შესაბამისობა - EN-54-17,  EN-54-5. დაბინძურების შესახებ ინფორმაციის მიწოდების საშუალება. ტემპერატურული რეჟიმი </t>
    </r>
    <r>
      <rPr>
        <sz val="5.5"/>
        <rFont val="Times New Roman"/>
        <family val="1"/>
      </rPr>
      <t>≤</t>
    </r>
    <r>
      <rPr>
        <sz val="5.5"/>
        <rFont val="Microsoft Sans Serif"/>
        <family val="2"/>
      </rPr>
      <t xml:space="preserve">-5 </t>
    </r>
    <r>
      <rPr>
        <sz val="5.5"/>
        <rFont val="Cambria"/>
        <family val="1"/>
      </rPr>
      <t>º</t>
    </r>
    <r>
      <rPr>
        <sz val="5.5"/>
        <rFont val="Microsoft Sans Serif"/>
        <family val="2"/>
      </rPr>
      <t xml:space="preserve">C...+40 </t>
    </r>
    <r>
      <rPr>
        <sz val="5.5"/>
        <rFont val="Cambria"/>
        <family val="1"/>
      </rPr>
      <t>º</t>
    </r>
    <r>
      <rPr>
        <sz val="5.5"/>
        <rFont val="Microsoft Sans Serif"/>
        <family val="2"/>
      </rPr>
      <t>C</t>
    </r>
    <r>
      <rPr>
        <sz val="5.5"/>
        <rFont val="Times New Roman"/>
        <family val="1"/>
      </rPr>
      <t>≥</t>
    </r>
    <r>
      <rPr>
        <sz val="5.5"/>
        <rFont val="Microsoft Sans Serif"/>
        <family val="2"/>
      </rPr>
      <t>. დაცვის კლასი არანაკლებ IP40</t>
    </r>
  </si>
  <si>
    <r>
      <rPr>
        <sz val="5.5"/>
        <rFont val="Microsoft Sans Serif"/>
        <family val="2"/>
      </rPr>
      <t xml:space="preserve">ავტომატური დამისამართებით. მრავალჯერადი გამოყენების, პლასტმასის გადატვირთვის გასაღებით; მორიგე
</t>
    </r>
    <r>
      <rPr>
        <sz val="5.5"/>
        <rFont val="Microsoft Sans Serif"/>
        <family val="2"/>
      </rPr>
      <t>რეჟიმში მოხმარებული ელ.ენერგია არაუმეტეს 100 uA; განგაშის რეჟიმში დენის მოხმარება არაუმეტეს 10mA; ნორმების შესაბამისობა - EN 54-11, EN 54-17.</t>
    </r>
  </si>
  <si>
    <r>
      <rPr>
        <sz val="5.5"/>
        <rFont val="Microsoft Sans Serif"/>
        <family val="2"/>
      </rPr>
      <t>არანაკლებ 3 სხვადასხვა ფირმის სამისამართო მოწყობილობების დაერთების საშუალება. არანაკლებ 1 მარუჟით, არანაკლებ 4 ინჩიანი სენსორული ფერადი ეკრანი. თითოეულ მარყუჟზე არანაკლებ 100 მისამართის დაერთებით და არანაკლებ 150 ზონის შექმნით. დეტექტორების მართვა პანელიდან არანალებ 4 რეჟიმზე დღე- ღამის მიხედვით. EN54-2, EN54-4-ის შესაბამისი. ვიზუალურ-ტექსტური და მართვის ნაწილი (MENU) უნდა იყოს ქართულენოვანი. არანაკლებ 100 მომხმარებელსა და ინსტალატორს შესაძლებლობა უნდა ქონდეს, ინტეგრირებული ქსელის მოდულის გამოყენებით, უფასო აპლიკაციით დისტანციურად მართონ პანელი და მიიღონ დეტალური ინფორმაცია "ვების" გარეშე. სენსორულ ეკრანზე შესაძლებელი უნდა იყოს დაემატოს 2 ფუნქციური ღილაკი, რომლის აქტივაციის შემთხვევაში დაერთებული სირენები გააქტიურდება "ტესტირების" და "სერვისის" რეჟიმით შესაბამისი ტექსტის გამოცხადებით ქართულ და ინგლისურ ენაზე. პანელში უნდა იყოს ჩაშენებული დინამიკებისთვის სისტემა საიდანაც დინამიკები დაიქსელება და უნდა გააჩნდეს განგაშის გამოსაცხადებელი მიკროფონი</t>
    </r>
  </si>
  <si>
    <r>
      <rPr>
        <sz val="5.5"/>
        <rFont val="Microsoft Sans Serif"/>
        <family val="2"/>
      </rPr>
      <t>აკუმულატორი 12ვ-7-8ამპ</t>
    </r>
  </si>
  <si>
    <r>
      <rPr>
        <sz val="5"/>
        <rFont val="Microsoft Sans Serif"/>
        <family val="2"/>
      </rPr>
      <t>J E-H(S T)H FE180 1*2*0.8+0.40mm   სახანძრო კაბელი</t>
    </r>
  </si>
  <si>
    <r>
      <rPr>
        <sz val="5"/>
        <rFont val="Microsoft Sans Serif"/>
        <family val="2"/>
      </rPr>
      <t>20X10mm,   წვის შედეგად არ უნდა გამოყოფდეს ტოქსიკურ აირებს; EN 50085- შესაბამისი</t>
    </r>
  </si>
  <si>
    <r>
      <rPr>
        <sz val="5"/>
        <rFont val="Microsoft Sans Serif"/>
        <family val="2"/>
      </rPr>
      <t>არანაკლებ 3 სხვადასხვა ფირმის სამისამართო მოწყობილობების დაერთების საშუალება. არანაკლებ 1 მარუჟით, არანაკლებ 4 ინჩიანი სენსორული ფერადი ეკრანი. თითოეულ მარყუჟზე არანაკლებ 100  მისამართის დაერთებით და არანაკლებ 100  ზონის შექმნით. დეტექტორების მართვა პანელიდან არანალებ 4 რეჟიმზე დღე- ღამის მიხედვით. EN54-2, EN54-4- ის შესაბამისი. ვიზუალურ-ტექსტური და მართვის ნაწილი (MENU)  უნდა იყოს ქართულენოვანი. არანაკლებ 100  მომხმარებელსა და ინსტალატორს შესაძლებლობა უნდა ქონდეს, ინტეგრირებული ქსელის მოდულის გამოყენებით, უფასო აპლიკაციით დისტანციურად მართონ პანელი და მიიღონ დეტალური ინფორმაცია "ვების" გარეშე. სენსორულ ეკრანზე შესაძლებელი უნდა იყოს დაემატოს 2 ფუნქციური ღილაკი, რომლის აქტივაციის შემთხვევაში დაერთებული სირენები გააქტიურდება "ტესტირების" და "სერვისის" რეჟიმით შესაბამისი ტექსტის გამოცხადებით ქართულ და ინგლისურ ენაზე. პანელში უნდა იყოს ჩაშენებული დინამიკებისთვის სისტემა საიდანაც დინამიკები დაიქსელება და უნდა გააჩნდეს განგაშის გამოსაცხადებელი მიკროფონი</t>
    </r>
  </si>
  <si>
    <r>
      <rPr>
        <sz val="5"/>
        <rFont val="Microsoft Sans Serif"/>
        <family val="2"/>
      </rPr>
      <t xml:space="preserve">ავტომატური დამისამართებით; სამუშაო ძაბვა </t>
    </r>
    <r>
      <rPr>
        <sz val="5"/>
        <rFont val="Times New Roman"/>
        <family val="1"/>
      </rPr>
      <t>≤</t>
    </r>
    <r>
      <rPr>
        <sz val="5"/>
        <rFont val="Microsoft Sans Serif"/>
        <family val="2"/>
      </rPr>
      <t xml:space="preserve">20...30 </t>
    </r>
    <r>
      <rPr>
        <sz val="5"/>
        <rFont val="Times New Roman"/>
        <family val="1"/>
      </rPr>
      <t xml:space="preserve">≥ </t>
    </r>
    <r>
      <rPr>
        <sz val="5"/>
        <rFont val="Microsoft Sans Serif"/>
        <family val="2"/>
      </rPr>
      <t xml:space="preserve">Vdc; მორიგე რეჟიმში მოხმარებული ელ.ენერგია არაუმეტეს 250 uA;  განგაშის რეჟიმში დენის მოხმარება არაუმეტეს 10mA;  კვამლის აღმოჩენის არანაკლებ 3 მგრძნობელობა. ინტეგრირებული იზოლატორი. ნორმების შესაბამისობა -   EN-54-7; EN-54-17;  დაბინძურების შესახებ ინფორმაციის მიწოდების საშუალება. ტემპერატურული   რეჟიმი </t>
    </r>
    <r>
      <rPr>
        <sz val="5"/>
        <rFont val="Times New Roman"/>
        <family val="1"/>
      </rPr>
      <t>≤</t>
    </r>
    <r>
      <rPr>
        <sz val="5"/>
        <rFont val="Microsoft Sans Serif"/>
        <family val="2"/>
      </rPr>
      <t>-5</t>
    </r>
    <r>
      <rPr>
        <sz val="5"/>
        <rFont val="Cambria"/>
        <family val="1"/>
      </rPr>
      <t>º</t>
    </r>
    <r>
      <rPr>
        <sz val="5"/>
        <rFont val="Microsoft Sans Serif"/>
        <family val="2"/>
      </rPr>
      <t xml:space="preserve">C...+40 </t>
    </r>
    <r>
      <rPr>
        <sz val="5"/>
        <rFont val="Cambria"/>
        <family val="1"/>
      </rPr>
      <t>º</t>
    </r>
    <r>
      <rPr>
        <sz val="5"/>
        <rFont val="Microsoft Sans Serif"/>
        <family val="2"/>
      </rPr>
      <t>C</t>
    </r>
    <r>
      <rPr>
        <sz val="5"/>
        <rFont val="Times New Roman"/>
        <family val="1"/>
      </rPr>
      <t>≥</t>
    </r>
    <r>
      <rPr>
        <sz val="5"/>
        <rFont val="Microsoft Sans Serif"/>
        <family val="2"/>
      </rPr>
      <t xml:space="preserve">. დაცვის კლასი
</t>
    </r>
    <r>
      <rPr>
        <sz val="5"/>
        <rFont val="Microsoft Sans Serif"/>
        <family val="2"/>
      </rPr>
      <t>არანაკლებ IP40</t>
    </r>
  </si>
  <si>
    <r>
      <rPr>
        <sz val="5"/>
        <rFont val="Microsoft Sans Serif"/>
        <family val="2"/>
      </rPr>
      <t xml:space="preserve">ავტომატური დამისამართებით. მრავალჯერადი გამოყენების, პლასტმასის გადატვირთვის გასაღებით; მორიგე რეჟიმში მოხმარებული ელ.ენერგია არაუმეტეს 100 uA;  განგაშის რეჟიმში დენის მოხმარება არაუმეტეს 10mA;
</t>
    </r>
    <r>
      <rPr>
        <sz val="5"/>
        <rFont val="Microsoft Sans Serif"/>
        <family val="2"/>
      </rPr>
      <t>ნორმების შესაბამისობა - EN 54-11, EN 54-17.</t>
    </r>
  </si>
  <si>
    <r>
      <rPr>
        <sz val="5"/>
        <rFont val="Microsoft Sans Serif"/>
        <family val="2"/>
      </rPr>
      <t xml:space="preserve">სამისამართო შემსვლელ გამომსვლელი მოდული, სამუშაო ძაბვა </t>
    </r>
    <r>
      <rPr>
        <sz val="5"/>
        <rFont val="Times New Roman"/>
        <family val="1"/>
      </rPr>
      <t>≤</t>
    </r>
    <r>
      <rPr>
        <sz val="5"/>
        <rFont val="Microsoft Sans Serif"/>
        <family val="2"/>
      </rPr>
      <t xml:space="preserve">20...30 </t>
    </r>
    <r>
      <rPr>
        <sz val="5"/>
        <rFont val="Times New Roman"/>
        <family val="1"/>
      </rPr>
      <t xml:space="preserve">≥ </t>
    </r>
    <r>
      <rPr>
        <sz val="5"/>
        <rFont val="Microsoft Sans Serif"/>
        <family val="2"/>
      </rPr>
      <t>Vdc; ავტომატური დამისამართების შესაძლებელობით, მოხმარებული ენერგია ლოდინის რეჟიმში არაუმეტეს 80   uA,  ჩაშენებული სარელეო გამოსასვლელი არანაკლებ 1A,    არანაკლებ 1   შემსვლელი და გამომსვლელი კონტაქტი, EN 54-17, EN 54-18,</t>
    </r>
  </si>
  <si>
    <t>20X10mm,  წვის შედეგად არ უნდა გამოყოფდეს ტოქსიკურ აირებს; EN 50085-შესაბამისი</t>
  </si>
  <si>
    <t>არანაკლებ 1 მარუჟით, პანელს უნდა გააჩნდეს არანაკლებ 4 ინჩიანი ეკრანი. მარყუჟზე არანაკლებ 100 მისამართის დაერთების საშუალებით და არანაკლებ 100 ზონის შექმნის საშუალება. უნდა შეეძლოს დეტექტორების რეგულირება მართვის პანელიდან არანალებ 4 რეჟიმზე დღე-ღამის მიხედვით.  ნორმების შესაბამისობა - EN54-2, EN54-4, EN54-21, EN-12094;  პანელის ვიზუალურ- ტექსტური და მართვის ნაწილი (MENU) უნდა იყოს ქართულენოვანი.</t>
  </si>
  <si>
    <t>ავტომატური დამისამართებით; სამუშაო ძაბვა ≤20...30≥ Vdc; მორიგე რეჟიმში მოხმარებული ელ.ენერგია არაუმეტეს 250 uA; განგაშის რეჟიმში დენის მოხმარება არაუმეტეს 10mA; კვამლის აღმოჩენის არანაკლებ 3 მგრძნობელობა. ინტეგრირებული იზოლატორი. ნორმების შესაბამისობა -  EN-54-7; EN-54-17; დაბინძურების შესახებ ინფორმაციის მიწოდების საშუალება. ტემპერატურული  რეჟიმი ≤-5ºC...+40ºC≥. დაცვის კლასი</t>
  </si>
  <si>
    <t>ავტომატური დამისამართებით. მრავალჯერადი გამოყენების, პლასტმასის გადატვირთვის გასაღებით; მორიგე რეჟიმში მოხმარებული ელ.ენერგია არაუმეტეს 100 uA; განგაშის რეჟიმში დენის მოხმარება არაუმეტეს 10mA;</t>
  </si>
  <si>
    <t>თვითდამისამართებით კვებას უნდა იღებდეს მარყუჟიდან, ინტეგრირებული მოკლე ჩართვის იზოლატორით, ხმის არჩევადი ტონალობა არანაკლებ 13,  ხმოვანი ტექსტური  შეტყობინების ჩაწერით ქართულ და ინგლისური ენაზე არანაკლებ 6 ვერსიამდე, მათ შორის ძირითადი უნდა იყოს "განგაშის", ფუნქციური ღილაკზე რეაგირების - "ტესტირება" და "სერვისის" ვერსია. არაანაკლებ 97-დბ 1 მეტრზე, ნორმების შესაბამისობა - EN 54-17, EN 54-3,</t>
  </si>
  <si>
    <t>სამისამართო შემსვლელ გამომსვლელი მოდული, სამუშაო ძაბვა ≤20...30≥ Vdc; ავტომატური დამისამართების შესაძლებელობით, მოხმარებული ენერგია ლოდინის რეჟიმში არაუმეტეს 80  uA, ჩაშენებული სარელეო გამოსასვლელი არანაკლებ 1A,    არანაკლებ 1  შემსვლელი და გამომსვლელი კონტაქტი, EN 54-17, EN 54-18,</t>
  </si>
  <si>
    <t>მასალათა ჯამი</t>
  </si>
  <si>
    <t>ერთ ფასი</t>
  </si>
  <si>
    <t>20X10mm, წვის შედეგად არ უნდა გამოყოფდეს ტოქსიკურ აირებს; EN 50085-შესაბამისი</t>
  </si>
  <si>
    <t>მარყუჟის გამაფართოებელი</t>
  </si>
  <si>
    <t>ავტომატური დამისამართებით. მრავალჯერადი გამოყენების, პლასტმასის გადატვირთვის გასაღებით; მორიგე რეჟიმში მოხმარებული ელ.ენერგია არაუმეტეს 100 uA; განგაშის რეჟიმში დენის მოხმარება არაუმეტეს 10mA; ნორმების შესაბამისობა - EN 54-11, EN 54-17</t>
  </si>
  <si>
    <t>სამისამართო შემსვლელ გამომსვლელი მოდული, სამუშაო ძაბვა ≤20...30≥ Vdc; ავტომატური დამისამართების შესაძლებელობით, მოხმარებული ენერგია ლოდინის რეჟიმში არაუმეტეს 80 uA, ჩაშენებული სარელეო გამოსასვლელი არანაკლებ 1A, არანაკლებ 1 შემსვლელი და გამომსვლელი კონტაქტი, EN 54-17, EN 54-18</t>
  </si>
  <si>
    <t>აკუმულატორი 12ვ-17-18ამპ</t>
  </si>
  <si>
    <t>არანაკლებ 3 სხვადასხვა ფირმის სამისამართო მოწყობილობების დაერთების საშუალება. არანაკლებ 2 მარუჟით, არანაკლებ 7 ინჩიანი სენსორული ფერადი ეკრანი. თითოეულ მარყუჟზე არანაკლებ 150 მისამართის დაერთებით და არანაკლებ 150 ზონის შექმნით. დეტექტორების მართვა პანელიდან არანალებ 4 რეჟიმზე დღე-ღამის მიხედვით. EN54-2, EN54-4-ის შესაბამისი. ვიზუალურ-ტექსტური და მართვის ნაწილი (MENU) უნდა იყოს ქართულენოვანი. არანაკლებ 150 მომხმარებელსა და ინსტალატორს შესაძლებლობა უნდა ქონდეს, ინტეგრირებული ქსელის მოდულის გამოყენებით, უფასო აპლიკაციით დისტანციურად მართონ პანელი და მიიღონ დეტალური ინფორმაცია "ვების" გარეშე. სენსორულ ეკრანზე შესაძლებელი უნდა იყოს დაემატოს 2 ფუნქციური ღილაკი, რომლის აქტივაციის შემთხვევაში დაერთებული სირენები გააქტიურდება "ტესტირების" და "სერვისის" რეჟიმით შესაბამისი ტექსტის გამოცხადებით ქართულ და ინგლისურ ენაზე. პანელში უნდა იყოს ჩაშენებული დინამიკებისთვის სისტემა საიდანაც დინამიკები დაიქსელება და უნდა გააჩნდეს განგაშის გამოსაცხადებელი მიკროფონი</t>
  </si>
  <si>
    <t>სამისამართო მართვის პანელის მარყუჟის გაფამართოვებელს უნდა გააჩნდეს არანაკლებ 2 მარყუჟის გაფართოვების საშუალება და თითოს არანაკლებ სამი სხვადასხვა პროტოკოლის (სამი სხვადასხვა მწარმოებლის პროტოკოლი-ბრენდი) მხარდაჭერა, თითოეულზე არანაკლებ 150 მისამართის და არანაკლებ 150 ზონით</t>
  </si>
  <si>
    <t>ავტომატური დამისამართებით; სამუშაო ძაბვა ≤20...30≥ Vdc; მორიგე რეჟიმში მოხმარებული ელ.ენერგია არაუმეტეს 250 uA; განგაშის რეჟიმში დენის მოხმარება არაუმეტეს 10mA; კვამლის აღმოჩენის არანაკლებ 3 მგრძნობელობა. ინტეგრირებული იზოლატორი. ნორმების შესაბამისობა - EN-54-7; EN-54-17; დაბინძურების შესახებ ინფორმაციის მიწოდების საშუალება. ტემპერატურული რეჟიმი ≤-5ºC...+40ºC≥. დაცვის კლასი არანაკლებ IP40</t>
  </si>
  <si>
    <t>თვითდამისამართებით კვებას უნდა იღებდეს მარყუჟიდან, ინტეგრირებული მოკლე ჩართვის იზოლატორით, ხმის არჩევადი ტონალობა არანაკლებ 13, ხმოვანი ტექსტური შეტყობინების ჩაწერით ქართულ და ინგლისური ენაზე არანაკლებ 6 ვერსიამდე, მათ შორის ძირითადი უნდა იყოს "განგაშის", ფუნქციური ღილაკზე რეაგირების - "ტესტირება" და "სერვისის" ვერსია. არაანაკლებ 97-დბ 1 მეტრზე, ნორმების შესაბამისობა - EN 54-17, EN 54-3, EN 54-23, EN6100-6</t>
  </si>
  <si>
    <t>დასრულების ვადა</t>
  </si>
  <si>
    <t>ერთ ფას</t>
  </si>
  <si>
    <t>ჯამური ფასი</t>
  </si>
  <si>
    <t>მწარმოებელი ქვეყანა</t>
  </si>
  <si>
    <t>მასალის ბრენდი</t>
  </si>
  <si>
    <t>პროქტის დასრულების ვადა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</si>
</sst>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
  </numFmts>
  <fonts count="45" x14ac:knownFonts="1">
    <font>
      <sz val="11"/>
      <color theme="1"/>
      <name val="Calibri"/>
      <family val="2"/>
      <scheme val="minor"/>
    </font>
    <font>
      <sz val="6"/>
      <name val="Microsoft Sans Serif"/>
      <family val="2"/>
    </font>
    <font>
      <sz val="6"/>
      <color rgb="FFC00000"/>
      <name val="Microsoft Sans Serif"/>
      <family val="2"/>
    </font>
    <font>
      <sz val="5"/>
      <color rgb="FF000000"/>
      <name val="Microsoft Sans Serif"/>
      <family val="2"/>
    </font>
    <font>
      <sz val="5"/>
      <name val="Microsoft Sans Serif"/>
      <family val="2"/>
    </font>
    <font>
      <sz val="5"/>
      <name val="Times New Roman"/>
      <family val="1"/>
    </font>
    <font>
      <sz val="5"/>
      <name val="Cambria"/>
      <family val="1"/>
    </font>
    <font>
      <sz val="5.5"/>
      <name val="Microsoft Sans Serif"/>
      <family val="2"/>
    </font>
    <font>
      <sz val="5.5"/>
      <color rgb="FF000000"/>
      <name val="Microsoft Sans Serif"/>
      <family val="2"/>
    </font>
    <font>
      <sz val="5.5"/>
      <name val="Times New Roman"/>
      <family val="1"/>
    </font>
    <font>
      <sz val="5.5"/>
      <name val="Cambria"/>
      <family val="1"/>
    </font>
    <font>
      <sz val="6"/>
      <color rgb="FFFF0000"/>
      <name val="Microsoft Sans Serif"/>
      <family val="2"/>
    </font>
    <font>
      <sz val="7"/>
      <name val="Microsoft Sans Serif"/>
      <family val="2"/>
    </font>
    <font>
      <sz val="7"/>
      <color rgb="FFC00000"/>
      <name val="Microsoft Sans Serif"/>
      <family val="2"/>
    </font>
    <font>
      <sz val="6.5"/>
      <name val="Microsoft Sans Serif"/>
      <family val="2"/>
    </font>
    <font>
      <sz val="6.5"/>
      <color rgb="FF000000"/>
      <name val="Microsoft Sans Serif"/>
      <family val="2"/>
    </font>
    <font>
      <sz val="6.5"/>
      <name val="Times New Roman"/>
      <family val="1"/>
    </font>
    <font>
      <sz val="6.5"/>
      <name val="Cambria"/>
      <family val="1"/>
    </font>
    <font>
      <sz val="10"/>
      <color rgb="FF000000"/>
      <name val="Times New Roman"/>
      <charset val="204"/>
    </font>
    <font>
      <sz val="6"/>
      <name val="Sylfaen"/>
      <family val="1"/>
    </font>
    <font>
      <sz val="5"/>
      <color rgb="FF000000"/>
      <name val="Times New Roman"/>
      <family val="2"/>
    </font>
    <font>
      <sz val="5"/>
      <name val="Sylfaen"/>
      <family val="1"/>
    </font>
    <font>
      <sz val="6"/>
      <color rgb="FFC00000"/>
      <name val="Sylfaen"/>
      <family val="1"/>
    </font>
    <font>
      <sz val="6"/>
      <color rgb="FFFF0000"/>
      <name val="Sylfaen"/>
      <family val="1"/>
    </font>
    <font>
      <sz val="5.5"/>
      <name val="Microsoft Sans Serif"/>
    </font>
    <font>
      <sz val="5.5"/>
      <color rgb="FFC00000"/>
      <name val="Microsoft Sans Serif"/>
      <family val="2"/>
    </font>
    <font>
      <sz val="4.5"/>
      <name val="Microsoft Sans Serif"/>
    </font>
    <font>
      <sz val="4.5"/>
      <name val="Microsoft Sans Serif"/>
      <family val="2"/>
    </font>
    <font>
      <sz val="4.5"/>
      <color rgb="FF000000"/>
      <name val="Microsoft Sans Serif"/>
      <family val="2"/>
    </font>
    <font>
      <sz val="4.5"/>
      <name val="Times New Roman"/>
      <family val="1"/>
    </font>
    <font>
      <sz val="4.5"/>
      <name val="Cambria"/>
      <family val="1"/>
    </font>
    <font>
      <sz val="5.5"/>
      <color rgb="FFFF0000"/>
      <name val="Microsoft Sans Serif"/>
      <family val="2"/>
    </font>
    <font>
      <sz val="6"/>
      <name val="Microsoft Sans Serif"/>
    </font>
    <font>
      <sz val="5"/>
      <name val="Microsoft Sans Serif"/>
    </font>
    <font>
      <sz val="5"/>
      <color theme="1"/>
      <name val="Calibri"/>
      <family val="2"/>
      <scheme val="minor"/>
    </font>
    <font>
      <sz val="5"/>
      <color rgb="FFC00000"/>
      <name val="Microsoft Sans Serif"/>
      <family val="2"/>
    </font>
    <font>
      <sz val="6"/>
      <name val="Sylfaen"/>
    </font>
    <font>
      <sz val="6"/>
      <color rgb="FFC00000"/>
      <name val="Sylfaen"/>
    </font>
    <font>
      <sz val="5.5"/>
      <name val="Sylfaen"/>
    </font>
    <font>
      <sz val="5.5"/>
      <color rgb="FF000000"/>
      <name val="Times New Roman"/>
      <family val="2"/>
    </font>
    <font>
      <sz val="11"/>
      <color theme="1"/>
      <name val="Calibri"/>
      <family val="2"/>
      <scheme val="minor"/>
    </font>
    <font>
      <sz val="5"/>
      <color rgb="FF000000"/>
      <name val="Calibri"/>
      <family val="2"/>
      <scheme val="minor"/>
    </font>
    <font>
      <sz val="5"/>
      <color rgb="FFC00000"/>
      <name val="Calibri"/>
      <family val="2"/>
      <scheme val="minor"/>
    </font>
    <font>
      <sz val="5"/>
      <color rgb="FFFF0000"/>
      <name val="Calibri"/>
      <family val="2"/>
      <scheme val="minor"/>
    </font>
    <font>
      <sz val="7"/>
      <color rgb="FFFF0000"/>
      <name val="Microsoft Sans Serif"/>
      <family val="2"/>
    </font>
  </fonts>
  <fills count="8">
    <fill>
      <patternFill patternType="none"/>
    </fill>
    <fill>
      <patternFill patternType="gray125"/>
    </fill>
    <fill>
      <patternFill patternType="solid">
        <fgColor rgb="FFF2F2F2"/>
      </patternFill>
    </fill>
    <fill>
      <patternFill patternType="solid">
        <fgColor rgb="FFF5E7E7"/>
      </patternFill>
    </fill>
    <fill>
      <patternFill patternType="solid">
        <fgColor rgb="FFF1F1F1"/>
      </patternFill>
    </fill>
    <fill>
      <patternFill patternType="solid">
        <fgColor theme="0"/>
        <bgColor indexed="64"/>
      </patternFill>
    </fill>
    <fill>
      <patternFill patternType="solid">
        <fgColor rgb="FFF5E7E7"/>
        <bgColor rgb="FF000000"/>
      </patternFill>
    </fill>
    <fill>
      <patternFill patternType="solid">
        <fgColor rgb="FFF1F1F1"/>
        <bgColor rgb="FF000000"/>
      </patternFill>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right/>
      <top style="thin">
        <color rgb="FF000000"/>
      </top>
      <bottom/>
      <diagonal/>
    </border>
    <border>
      <left style="thin">
        <color indexed="64"/>
      </left>
      <right style="thin">
        <color indexed="64"/>
      </right>
      <top style="thin">
        <color indexed="64"/>
      </top>
      <bottom/>
      <diagonal/>
    </border>
    <border>
      <left/>
      <right style="thin">
        <color rgb="FF000000"/>
      </right>
      <top style="thin">
        <color rgb="FF000000"/>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diagonal/>
    </border>
  </borders>
  <cellStyleXfs count="3">
    <xf numFmtId="0" fontId="0" fillId="0" borderId="0"/>
    <xf numFmtId="0" fontId="18" fillId="0" borderId="0"/>
    <xf numFmtId="43" fontId="40" fillId="0" borderId="0" applyFont="0" applyFill="0" applyBorder="0" applyAlignment="0" applyProtection="0"/>
  </cellStyleXfs>
  <cellXfs count="222">
    <xf numFmtId="0" fontId="0" fillId="0" borderId="0" xfId="0"/>
    <xf numFmtId="0" fontId="1" fillId="3" borderId="1" xfId="0" applyFont="1" applyFill="1" applyBorder="1" applyAlignment="1">
      <alignment horizontal="center" vertical="top" wrapText="1"/>
    </xf>
    <xf numFmtId="0" fontId="0" fillId="3" borderId="1" xfId="0" applyFill="1" applyBorder="1" applyAlignment="1">
      <alignment horizontal="left" wrapText="1"/>
    </xf>
    <xf numFmtId="1" fontId="2" fillId="4" borderId="1" xfId="0" applyNumberFormat="1" applyFont="1" applyFill="1" applyBorder="1" applyAlignment="1">
      <alignment horizontal="center" vertical="top" shrinkToFit="1"/>
    </xf>
    <xf numFmtId="164" fontId="3" fillId="4" borderId="1" xfId="0" applyNumberFormat="1" applyFont="1" applyFill="1" applyBorder="1" applyAlignment="1">
      <alignment horizontal="center" vertical="top" shrinkToFit="1"/>
    </xf>
    <xf numFmtId="0" fontId="4" fillId="0" borderId="1" xfId="0" applyFont="1" applyBorder="1" applyAlignment="1">
      <alignment horizontal="center" vertical="top" wrapText="1"/>
    </xf>
    <xf numFmtId="0" fontId="4" fillId="0" borderId="1" xfId="0" applyFont="1" applyBorder="1" applyAlignment="1">
      <alignment horizontal="center" vertical="center" wrapText="1"/>
    </xf>
    <xf numFmtId="164" fontId="3" fillId="4" borderId="1" xfId="0" applyNumberFormat="1" applyFont="1" applyFill="1" applyBorder="1" applyAlignment="1">
      <alignment horizontal="center" vertical="center" shrinkToFit="1"/>
    </xf>
    <xf numFmtId="0" fontId="0" fillId="0" borderId="1" xfId="0" applyBorder="1" applyAlignment="1">
      <alignment horizontal="center" vertical="top" wrapText="1"/>
    </xf>
    <xf numFmtId="0" fontId="4" fillId="0" borderId="5" xfId="0" applyFont="1" applyBorder="1" applyAlignment="1">
      <alignment horizontal="center" vertical="top" wrapText="1"/>
    </xf>
    <xf numFmtId="1" fontId="2" fillId="4" borderId="2" xfId="0" applyNumberFormat="1" applyFont="1" applyFill="1" applyBorder="1" applyAlignment="1">
      <alignment horizontal="center" vertical="top" shrinkToFit="1"/>
    </xf>
    <xf numFmtId="0" fontId="0" fillId="0" borderId="6" xfId="0" applyBorder="1" applyAlignment="1">
      <alignment horizontal="left" vertical="top"/>
    </xf>
    <xf numFmtId="0" fontId="2" fillId="4" borderId="3" xfId="0" applyFont="1" applyFill="1" applyBorder="1" applyAlignment="1">
      <alignment horizontal="center" vertical="top" wrapText="1"/>
    </xf>
    <xf numFmtId="0" fontId="1" fillId="4" borderId="6" xfId="0" applyFont="1" applyFill="1" applyBorder="1" applyAlignment="1">
      <alignment vertical="top" wrapText="1"/>
    </xf>
    <xf numFmtId="0" fontId="7" fillId="0" borderId="1" xfId="0" applyFont="1" applyBorder="1" applyAlignment="1">
      <alignment horizontal="center" vertical="top" wrapText="1"/>
    </xf>
    <xf numFmtId="0" fontId="7" fillId="0" borderId="1" xfId="0" applyFont="1" applyBorder="1" applyAlignment="1">
      <alignment horizontal="center" vertical="center" wrapText="1"/>
    </xf>
    <xf numFmtId="0" fontId="0" fillId="0" borderId="1" xfId="0" applyBorder="1" applyAlignment="1">
      <alignment horizontal="left" vertical="top" wrapText="1" indent="1"/>
    </xf>
    <xf numFmtId="0" fontId="7" fillId="0" borderId="5" xfId="0" applyFont="1" applyBorder="1" applyAlignment="1">
      <alignment horizontal="center" vertical="top" wrapText="1"/>
    </xf>
    <xf numFmtId="0" fontId="0" fillId="0" borderId="6" xfId="0" applyBorder="1" applyAlignment="1">
      <alignment vertical="top"/>
    </xf>
    <xf numFmtId="0" fontId="11" fillId="2" borderId="6" xfId="0" applyFont="1" applyFill="1" applyBorder="1" applyAlignment="1">
      <alignment horizontal="center" vertical="top" wrapText="1"/>
    </xf>
    <xf numFmtId="0" fontId="1" fillId="2" borderId="6" xfId="0" applyFont="1" applyFill="1" applyBorder="1" applyAlignment="1">
      <alignment vertical="top" wrapText="1"/>
    </xf>
    <xf numFmtId="0" fontId="12" fillId="3" borderId="1" xfId="0" applyFont="1" applyFill="1" applyBorder="1" applyAlignment="1">
      <alignment horizontal="center" vertical="top" wrapText="1"/>
    </xf>
    <xf numFmtId="0" fontId="14" fillId="0" borderId="1" xfId="0" applyFont="1" applyBorder="1" applyAlignment="1">
      <alignment horizontal="center" vertical="top" wrapText="1"/>
    </xf>
    <xf numFmtId="0" fontId="14" fillId="0" borderId="1" xfId="0" applyFont="1" applyBorder="1" applyAlignment="1">
      <alignment horizontal="center" vertical="center" wrapText="1"/>
    </xf>
    <xf numFmtId="0" fontId="14" fillId="0" borderId="5" xfId="0" applyFont="1" applyBorder="1" applyAlignment="1">
      <alignment horizontal="center" vertical="center" wrapText="1"/>
    </xf>
    <xf numFmtId="0" fontId="13" fillId="4" borderId="3" xfId="0" applyFont="1" applyFill="1" applyBorder="1" applyAlignment="1">
      <alignment horizontal="center" vertical="top" wrapText="1"/>
    </xf>
    <xf numFmtId="0" fontId="12" fillId="4" borderId="6" xfId="0" applyFont="1" applyFill="1" applyBorder="1" applyAlignment="1">
      <alignment vertical="top" wrapText="1"/>
    </xf>
    <xf numFmtId="0" fontId="4" fillId="0" borderId="1" xfId="0" applyFont="1" applyBorder="1" applyAlignment="1">
      <alignment horizontal="left" vertical="top" wrapText="1" indent="11"/>
    </xf>
    <xf numFmtId="0" fontId="4" fillId="0" borderId="1" xfId="0" applyFont="1" applyBorder="1" applyAlignment="1">
      <alignment horizontal="left" vertical="center" wrapText="1" indent="4"/>
    </xf>
    <xf numFmtId="0" fontId="0" fillId="0" borderId="1" xfId="0" applyBorder="1" applyAlignment="1">
      <alignment horizontal="left" vertical="top" wrapText="1"/>
    </xf>
    <xf numFmtId="0" fontId="4" fillId="0" borderId="1" xfId="0" applyFont="1" applyBorder="1" applyAlignment="1">
      <alignment horizontal="left" vertical="top" wrapText="1" indent="9"/>
    </xf>
    <xf numFmtId="0" fontId="1" fillId="4" borderId="2" xfId="0" applyFont="1" applyFill="1" applyBorder="1" applyAlignment="1">
      <alignment vertical="top" wrapText="1"/>
    </xf>
    <xf numFmtId="0" fontId="11" fillId="4" borderId="3" xfId="0" applyFont="1" applyFill="1" applyBorder="1" applyAlignment="1">
      <alignment horizontal="center" vertical="top" wrapText="1"/>
    </xf>
    <xf numFmtId="0" fontId="2" fillId="4" borderId="6" xfId="0" applyFont="1" applyFill="1" applyBorder="1" applyAlignment="1">
      <alignment horizontal="center" vertical="top" wrapText="1"/>
    </xf>
    <xf numFmtId="0" fontId="1" fillId="3" borderId="1" xfId="1" applyFont="1" applyFill="1" applyBorder="1" applyAlignment="1">
      <alignment horizontal="center" vertical="top" wrapText="1"/>
    </xf>
    <xf numFmtId="0" fontId="18" fillId="3" borderId="1" xfId="1" applyFill="1" applyBorder="1" applyAlignment="1">
      <alignment horizontal="left" wrapText="1"/>
    </xf>
    <xf numFmtId="0" fontId="7" fillId="0" borderId="1" xfId="1" applyFont="1" applyBorder="1" applyAlignment="1">
      <alignment horizontal="center" vertical="top" wrapText="1"/>
    </xf>
    <xf numFmtId="0" fontId="7" fillId="0" borderId="1" xfId="1" applyFont="1" applyBorder="1" applyAlignment="1">
      <alignment horizontal="center" vertical="center" wrapText="1"/>
    </xf>
    <xf numFmtId="0" fontId="18" fillId="0" borderId="1" xfId="1" applyBorder="1" applyAlignment="1">
      <alignment horizontal="center" vertical="top" wrapText="1"/>
    </xf>
    <xf numFmtId="0" fontId="7" fillId="0" borderId="5" xfId="1" applyFont="1" applyBorder="1" applyAlignment="1">
      <alignment horizontal="center" vertical="top" wrapText="1"/>
    </xf>
    <xf numFmtId="0" fontId="18" fillId="0" borderId="6" xfId="1" applyBorder="1" applyAlignment="1">
      <alignment horizontal="left" vertical="top"/>
    </xf>
    <xf numFmtId="0" fontId="1" fillId="4" borderId="6" xfId="1" applyFont="1" applyFill="1" applyBorder="1" applyAlignment="1">
      <alignment vertical="top" wrapText="1"/>
    </xf>
    <xf numFmtId="0" fontId="2" fillId="4" borderId="6" xfId="1" applyFont="1" applyFill="1" applyBorder="1" applyAlignment="1">
      <alignment horizontal="center" vertical="top" wrapText="1"/>
    </xf>
    <xf numFmtId="0" fontId="19" fillId="3" borderId="1" xfId="1" applyFont="1" applyFill="1" applyBorder="1" applyAlignment="1">
      <alignment horizontal="center" vertical="top" wrapText="1"/>
    </xf>
    <xf numFmtId="0" fontId="21" fillId="0" borderId="1" xfId="1" applyFont="1" applyBorder="1" applyAlignment="1">
      <alignment horizontal="center" vertical="top" wrapText="1"/>
    </xf>
    <xf numFmtId="0" fontId="21" fillId="0" borderId="1" xfId="1" applyFont="1" applyBorder="1" applyAlignment="1">
      <alignment horizontal="center" vertical="center" wrapText="1"/>
    </xf>
    <xf numFmtId="1" fontId="20" fillId="0" borderId="2" xfId="1" applyNumberFormat="1" applyFont="1" applyBorder="1" applyAlignment="1">
      <alignment horizontal="center" vertical="top" shrinkToFit="1"/>
    </xf>
    <xf numFmtId="1" fontId="20" fillId="0" borderId="2" xfId="1" applyNumberFormat="1" applyFont="1" applyBorder="1" applyAlignment="1">
      <alignment horizontal="center" vertical="center" shrinkToFit="1"/>
    </xf>
    <xf numFmtId="0" fontId="19" fillId="3" borderId="5" xfId="1" applyFont="1" applyFill="1" applyBorder="1" applyAlignment="1">
      <alignment horizontal="center" vertical="top" wrapText="1"/>
    </xf>
    <xf numFmtId="0" fontId="21" fillId="0" borderId="5" xfId="1" applyFont="1" applyBorder="1" applyAlignment="1">
      <alignment horizontal="center" vertical="top" wrapText="1"/>
    </xf>
    <xf numFmtId="0" fontId="18" fillId="0" borderId="5" xfId="1" applyBorder="1" applyAlignment="1">
      <alignment horizontal="center" vertical="top" wrapText="1"/>
    </xf>
    <xf numFmtId="1" fontId="20" fillId="0" borderId="7" xfId="1" applyNumberFormat="1" applyFont="1" applyBorder="1" applyAlignment="1">
      <alignment horizontal="center" vertical="top" shrinkToFit="1"/>
    </xf>
    <xf numFmtId="0" fontId="18" fillId="0" borderId="9" xfId="1" applyBorder="1" applyAlignment="1">
      <alignment horizontal="left" vertical="top"/>
    </xf>
    <xf numFmtId="0" fontId="23" fillId="4" borderId="6" xfId="1" applyFont="1" applyFill="1" applyBorder="1" applyAlignment="1">
      <alignment horizontal="center" vertical="top" wrapText="1"/>
    </xf>
    <xf numFmtId="0" fontId="23" fillId="4" borderId="6" xfId="1" applyFont="1" applyFill="1" applyBorder="1" applyAlignment="1">
      <alignment vertical="top" wrapText="1"/>
    </xf>
    <xf numFmtId="0" fontId="26" fillId="0" borderId="1" xfId="0" applyFont="1" applyBorder="1" applyAlignment="1">
      <alignment horizontal="center" vertical="top" wrapText="1"/>
    </xf>
    <xf numFmtId="1" fontId="28" fillId="0" borderId="2" xfId="0" applyNumberFormat="1" applyFont="1" applyBorder="1" applyAlignment="1">
      <alignment horizontal="center" vertical="top" shrinkToFit="1"/>
    </xf>
    <xf numFmtId="0" fontId="26" fillId="0" borderId="1" xfId="0" applyFont="1" applyBorder="1" applyAlignment="1">
      <alignment horizontal="center" vertical="center" wrapText="1"/>
    </xf>
    <xf numFmtId="1" fontId="28" fillId="0" borderId="2" xfId="0" applyNumberFormat="1" applyFont="1" applyBorder="1" applyAlignment="1">
      <alignment horizontal="center" vertical="center" shrinkToFit="1"/>
    </xf>
    <xf numFmtId="0" fontId="26" fillId="0" borderId="1" xfId="0" applyFont="1" applyBorder="1" applyAlignment="1">
      <alignment horizontal="center" wrapText="1"/>
    </xf>
    <xf numFmtId="0" fontId="26" fillId="0" borderId="5" xfId="0" applyFont="1" applyBorder="1" applyAlignment="1">
      <alignment horizontal="center" vertical="top" wrapText="1"/>
    </xf>
    <xf numFmtId="1" fontId="28" fillId="0" borderId="7" xfId="0" applyNumberFormat="1" applyFont="1" applyBorder="1" applyAlignment="1">
      <alignment horizontal="center" vertical="top" shrinkToFit="1"/>
    </xf>
    <xf numFmtId="0" fontId="24" fillId="4" borderId="2" xfId="0" applyFont="1" applyFill="1" applyBorder="1" applyAlignment="1">
      <alignment vertical="top" wrapText="1"/>
    </xf>
    <xf numFmtId="0" fontId="31" fillId="4" borderId="3" xfId="0" applyFont="1" applyFill="1" applyBorder="1" applyAlignment="1">
      <alignment horizontal="center" vertical="top" wrapText="1"/>
    </xf>
    <xf numFmtId="0" fontId="24" fillId="5" borderId="6" xfId="0" applyFont="1" applyFill="1" applyBorder="1" applyAlignment="1">
      <alignment vertical="top" wrapText="1"/>
    </xf>
    <xf numFmtId="0" fontId="0" fillId="0" borderId="0" xfId="0" applyAlignment="1">
      <alignment horizontal="left" vertical="top"/>
    </xf>
    <xf numFmtId="0" fontId="19" fillId="3" borderId="1" xfId="0" applyFont="1" applyFill="1" applyBorder="1" applyAlignment="1">
      <alignment horizontal="center" vertical="top" wrapText="1"/>
    </xf>
    <xf numFmtId="0" fontId="19" fillId="3" borderId="5" xfId="0" applyFont="1" applyFill="1" applyBorder="1" applyAlignment="1">
      <alignment horizontal="center" vertical="top" wrapText="1"/>
    </xf>
    <xf numFmtId="0" fontId="21" fillId="0" borderId="1" xfId="0" applyFont="1" applyBorder="1" applyAlignment="1">
      <alignment horizontal="center" vertical="top" wrapText="1"/>
    </xf>
    <xf numFmtId="1" fontId="20" fillId="0" borderId="2" xfId="0" applyNumberFormat="1" applyFont="1" applyBorder="1" applyAlignment="1">
      <alignment horizontal="center" vertical="top" shrinkToFit="1"/>
    </xf>
    <xf numFmtId="0" fontId="21" fillId="0" borderId="1" xfId="0" applyFont="1" applyBorder="1" applyAlignment="1">
      <alignment horizontal="center" vertical="center" wrapText="1"/>
    </xf>
    <xf numFmtId="1" fontId="20" fillId="0" borderId="2" xfId="0" applyNumberFormat="1" applyFont="1" applyBorder="1" applyAlignment="1">
      <alignment horizontal="center" vertical="center" shrinkToFit="1"/>
    </xf>
    <xf numFmtId="0" fontId="21" fillId="0" borderId="5" xfId="0" applyFont="1" applyBorder="1" applyAlignment="1">
      <alignment horizontal="center" vertical="top" wrapText="1"/>
    </xf>
    <xf numFmtId="0" fontId="0" fillId="0" borderId="5" xfId="0" applyBorder="1" applyAlignment="1">
      <alignment horizontal="center" vertical="top" wrapText="1"/>
    </xf>
    <xf numFmtId="1" fontId="20" fillId="0" borderId="7" xfId="0" applyNumberFormat="1" applyFont="1" applyBorder="1" applyAlignment="1">
      <alignment horizontal="center" vertical="top" shrinkToFit="1"/>
    </xf>
    <xf numFmtId="0" fontId="0" fillId="0" borderId="9" xfId="0" applyBorder="1" applyAlignment="1">
      <alignment horizontal="left" vertical="top"/>
    </xf>
    <xf numFmtId="0" fontId="23" fillId="4" borderId="2" xfId="0" applyFont="1" applyFill="1" applyBorder="1" applyAlignment="1">
      <alignment horizontal="center" vertical="top" wrapText="1"/>
    </xf>
    <xf numFmtId="0" fontId="19" fillId="4" borderId="6" xfId="0" applyFont="1" applyFill="1" applyBorder="1" applyAlignment="1">
      <alignment vertical="top" wrapText="1"/>
    </xf>
    <xf numFmtId="0" fontId="32" fillId="3" borderId="1" xfId="0" applyFont="1" applyFill="1" applyBorder="1" applyAlignment="1">
      <alignment horizontal="center" vertical="top" wrapText="1"/>
    </xf>
    <xf numFmtId="0" fontId="32" fillId="3" borderId="5" xfId="0" applyFont="1" applyFill="1" applyBorder="1" applyAlignment="1">
      <alignment horizontal="center" vertical="top" wrapText="1"/>
    </xf>
    <xf numFmtId="0" fontId="33" fillId="0" borderId="1" xfId="0" applyFont="1" applyBorder="1" applyAlignment="1">
      <alignment horizontal="center" vertical="top" wrapText="1"/>
    </xf>
    <xf numFmtId="1" fontId="3" fillId="0" borderId="2" xfId="0" applyNumberFormat="1" applyFont="1" applyBorder="1" applyAlignment="1">
      <alignment horizontal="center" vertical="top" shrinkToFit="1"/>
    </xf>
    <xf numFmtId="0" fontId="33" fillId="0" borderId="1" xfId="0" applyFont="1" applyBorder="1" applyAlignment="1">
      <alignment horizontal="center" vertical="center" wrapText="1"/>
    </xf>
    <xf numFmtId="1" fontId="3" fillId="0" borderId="2" xfId="0" applyNumberFormat="1" applyFont="1" applyBorder="1" applyAlignment="1">
      <alignment horizontal="center" vertical="center" shrinkToFit="1"/>
    </xf>
    <xf numFmtId="0" fontId="33" fillId="0" borderId="5" xfId="0" applyFont="1" applyBorder="1" applyAlignment="1">
      <alignment horizontal="center" vertical="top" wrapText="1"/>
    </xf>
    <xf numFmtId="0" fontId="11" fillId="5" borderId="3" xfId="0" applyFont="1" applyFill="1" applyBorder="1" applyAlignment="1">
      <alignment horizontal="center" vertical="top" wrapText="1"/>
    </xf>
    <xf numFmtId="0" fontId="32" fillId="5" borderId="3" xfId="0" applyFont="1" applyFill="1" applyBorder="1" applyAlignment="1">
      <alignment vertical="top" wrapText="1"/>
    </xf>
    <xf numFmtId="0" fontId="34" fillId="0" borderId="0" xfId="0" applyFont="1"/>
    <xf numFmtId="0" fontId="23" fillId="4" borderId="6" xfId="0" applyFont="1" applyFill="1" applyBorder="1" applyAlignment="1">
      <alignment horizontal="center" vertical="top" wrapText="1"/>
    </xf>
    <xf numFmtId="0" fontId="7" fillId="3" borderId="1" xfId="0" applyFont="1" applyFill="1" applyBorder="1" applyAlignment="1">
      <alignment horizontal="center" vertical="top" wrapText="1"/>
    </xf>
    <xf numFmtId="0" fontId="7" fillId="3" borderId="5" xfId="0" applyFont="1" applyFill="1" applyBorder="1" applyAlignment="1">
      <alignment horizontal="center" vertical="top" wrapText="1"/>
    </xf>
    <xf numFmtId="0" fontId="27" fillId="0" borderId="1" xfId="0" applyFont="1" applyBorder="1" applyAlignment="1">
      <alignment horizontal="center" vertical="top" wrapText="1"/>
    </xf>
    <xf numFmtId="0" fontId="27" fillId="0" borderId="1" xfId="0" applyFont="1" applyBorder="1" applyAlignment="1">
      <alignment horizontal="center" vertical="center" wrapText="1"/>
    </xf>
    <xf numFmtId="0" fontId="27" fillId="0" borderId="1" xfId="0" applyFont="1" applyBorder="1" applyAlignment="1">
      <alignment horizontal="center" wrapText="1"/>
    </xf>
    <xf numFmtId="0" fontId="27" fillId="0" borderId="5" xfId="0" applyFont="1" applyBorder="1" applyAlignment="1">
      <alignment horizontal="center" vertical="top" wrapText="1"/>
    </xf>
    <xf numFmtId="0" fontId="7" fillId="5" borderId="2" xfId="0" applyFont="1" applyFill="1" applyBorder="1" applyAlignment="1">
      <alignment vertical="top" wrapText="1"/>
    </xf>
    <xf numFmtId="0" fontId="31" fillId="5" borderId="3" xfId="0" applyFont="1" applyFill="1" applyBorder="1" applyAlignment="1">
      <alignment horizontal="center" vertical="top" wrapText="1"/>
    </xf>
    <xf numFmtId="0" fontId="7" fillId="5" borderId="6" xfId="0" applyFont="1" applyFill="1" applyBorder="1" applyAlignment="1">
      <alignment vertical="top" wrapText="1"/>
    </xf>
    <xf numFmtId="0" fontId="21" fillId="0" borderId="6" xfId="0" applyFont="1" applyBorder="1" applyAlignment="1">
      <alignment horizontal="center" vertical="top" wrapText="1"/>
    </xf>
    <xf numFmtId="0" fontId="0" fillId="0" borderId="6" xfId="0" applyBorder="1" applyAlignment="1">
      <alignment horizontal="center" vertical="top" wrapText="1"/>
    </xf>
    <xf numFmtId="1" fontId="20" fillId="0" borderId="6" xfId="0" applyNumberFormat="1" applyFont="1" applyBorder="1" applyAlignment="1">
      <alignment horizontal="center" vertical="top" shrinkToFit="1"/>
    </xf>
    <xf numFmtId="0" fontId="22" fillId="4" borderId="6" xfId="0" applyFont="1" applyFill="1" applyBorder="1" applyAlignment="1">
      <alignment horizontal="center" vertical="top" wrapText="1"/>
    </xf>
    <xf numFmtId="0" fontId="1" fillId="3" borderId="5" xfId="0" applyFont="1" applyFill="1" applyBorder="1" applyAlignment="1">
      <alignment horizontal="center" vertical="top" wrapText="1"/>
    </xf>
    <xf numFmtId="0" fontId="1" fillId="4" borderId="3" xfId="0" applyFont="1" applyFill="1" applyBorder="1" applyAlignment="1">
      <alignment vertical="top" wrapText="1"/>
    </xf>
    <xf numFmtId="1" fontId="8" fillId="0" borderId="2" xfId="0" applyNumberFormat="1" applyFont="1" applyBorder="1" applyAlignment="1">
      <alignment horizontal="center" vertical="top" shrinkToFit="1"/>
    </xf>
    <xf numFmtId="1" fontId="8" fillId="0" borderId="2" xfId="0" applyNumberFormat="1" applyFont="1" applyBorder="1" applyAlignment="1">
      <alignment horizontal="center" vertical="center" shrinkToFit="1"/>
    </xf>
    <xf numFmtId="1" fontId="8" fillId="0" borderId="7" xfId="0" applyNumberFormat="1" applyFont="1" applyBorder="1" applyAlignment="1">
      <alignment horizontal="center" vertical="top" shrinkToFit="1"/>
    </xf>
    <xf numFmtId="0" fontId="1" fillId="5" borderId="6" xfId="0" applyFont="1" applyFill="1" applyBorder="1" applyAlignment="1">
      <alignment vertical="top" wrapText="1"/>
    </xf>
    <xf numFmtId="0" fontId="36" fillId="3" borderId="1" xfId="0" applyFont="1" applyFill="1" applyBorder="1" applyAlignment="1">
      <alignment horizontal="center" vertical="top" wrapText="1"/>
    </xf>
    <xf numFmtId="0" fontId="36" fillId="3" borderId="5" xfId="0" applyFont="1" applyFill="1" applyBorder="1" applyAlignment="1">
      <alignment horizontal="center" vertical="top" wrapText="1"/>
    </xf>
    <xf numFmtId="0" fontId="38" fillId="0" borderId="1" xfId="0" applyFont="1" applyBorder="1" applyAlignment="1">
      <alignment horizontal="center" vertical="top" wrapText="1"/>
    </xf>
    <xf numFmtId="1" fontId="39" fillId="0" borderId="2" xfId="0" applyNumberFormat="1" applyFont="1" applyBorder="1" applyAlignment="1">
      <alignment horizontal="center" vertical="top" shrinkToFit="1"/>
    </xf>
    <xf numFmtId="0" fontId="38" fillId="0" borderId="1" xfId="0" applyFont="1" applyBorder="1" applyAlignment="1">
      <alignment horizontal="center" vertical="center" wrapText="1"/>
    </xf>
    <xf numFmtId="1" fontId="39" fillId="0" borderId="2" xfId="0" applyNumberFormat="1" applyFont="1" applyBorder="1" applyAlignment="1">
      <alignment horizontal="center" vertical="center" shrinkToFit="1"/>
    </xf>
    <xf numFmtId="0" fontId="36" fillId="5" borderId="2" xfId="0" applyFont="1" applyFill="1" applyBorder="1" applyAlignment="1">
      <alignment vertical="top" wrapText="1"/>
    </xf>
    <xf numFmtId="0" fontId="23" fillId="5" borderId="3" xfId="0" applyFont="1" applyFill="1" applyBorder="1" applyAlignment="1">
      <alignment horizontal="center" vertical="top" wrapText="1"/>
    </xf>
    <xf numFmtId="0" fontId="36" fillId="5" borderId="3" xfId="0" applyFont="1" applyFill="1" applyBorder="1" applyAlignment="1">
      <alignment vertical="top" wrapText="1"/>
    </xf>
    <xf numFmtId="0" fontId="0" fillId="0" borderId="6" xfId="0" applyBorder="1" applyAlignment="1">
      <alignment horizontal="center" vertical="top"/>
    </xf>
    <xf numFmtId="0" fontId="1" fillId="4" borderId="6" xfId="0" applyFont="1" applyFill="1" applyBorder="1" applyAlignment="1">
      <alignment horizontal="center" vertical="top" wrapText="1"/>
    </xf>
    <xf numFmtId="0" fontId="24" fillId="0" borderId="1" xfId="0" applyFont="1" applyBorder="1" applyAlignment="1">
      <alignment horizontal="center" vertical="top" wrapText="1"/>
    </xf>
    <xf numFmtId="0" fontId="24" fillId="0" borderId="1" xfId="0" applyFont="1" applyBorder="1" applyAlignment="1">
      <alignment horizontal="center" vertical="center" wrapText="1"/>
    </xf>
    <xf numFmtId="0" fontId="24" fillId="0" borderId="5" xfId="0" applyFont="1" applyBorder="1" applyAlignment="1">
      <alignment horizontal="center" vertical="top" wrapText="1"/>
    </xf>
    <xf numFmtId="0" fontId="2" fillId="5" borderId="3" xfId="0" applyFont="1" applyFill="1" applyBorder="1" applyAlignment="1">
      <alignment horizontal="center" vertical="top" wrapText="1"/>
    </xf>
    <xf numFmtId="0" fontId="32" fillId="5" borderId="6" xfId="0" applyFont="1" applyFill="1" applyBorder="1" applyAlignment="1">
      <alignment vertical="top" wrapText="1"/>
    </xf>
    <xf numFmtId="0" fontId="32" fillId="5" borderId="6" xfId="0" applyFont="1" applyFill="1" applyBorder="1" applyAlignment="1">
      <alignment horizontal="center" vertical="top" wrapText="1"/>
    </xf>
    <xf numFmtId="0" fontId="32" fillId="5" borderId="2" xfId="0" applyFont="1" applyFill="1" applyBorder="1" applyAlignment="1">
      <alignment vertical="top" wrapText="1"/>
    </xf>
    <xf numFmtId="0" fontId="0" fillId="0" borderId="10" xfId="0" applyBorder="1" applyAlignment="1">
      <alignment horizontal="center" vertical="top" wrapText="1"/>
    </xf>
    <xf numFmtId="0" fontId="22" fillId="4" borderId="11" xfId="0" applyFont="1" applyFill="1" applyBorder="1" applyAlignment="1">
      <alignment horizontal="center" vertical="top" wrapText="1"/>
    </xf>
    <xf numFmtId="0" fontId="33" fillId="0" borderId="1" xfId="1" applyFont="1" applyBorder="1" applyAlignment="1">
      <alignment horizontal="center" vertical="top" wrapText="1"/>
    </xf>
    <xf numFmtId="0" fontId="33" fillId="0" borderId="1" xfId="1" applyFont="1" applyBorder="1" applyAlignment="1">
      <alignment horizontal="center" vertical="center" wrapText="1"/>
    </xf>
    <xf numFmtId="1" fontId="3" fillId="0" borderId="2" xfId="1" applyNumberFormat="1" applyFont="1" applyBorder="1" applyAlignment="1">
      <alignment horizontal="center" vertical="top" shrinkToFit="1"/>
    </xf>
    <xf numFmtId="1" fontId="3" fillId="0" borderId="2" xfId="1" applyNumberFormat="1" applyFont="1" applyBorder="1" applyAlignment="1">
      <alignment horizontal="center" vertical="center" shrinkToFit="1"/>
    </xf>
    <xf numFmtId="0" fontId="32" fillId="4" borderId="2" xfId="1" applyFont="1" applyFill="1" applyBorder="1" applyAlignment="1">
      <alignment vertical="top" wrapText="1"/>
    </xf>
    <xf numFmtId="0" fontId="33" fillId="0" borderId="2" xfId="1" applyFont="1" applyBorder="1" applyAlignment="1">
      <alignment horizontal="center" vertical="top" wrapText="1"/>
    </xf>
    <xf numFmtId="0" fontId="33" fillId="0" borderId="5" xfId="1" applyFont="1" applyBorder="1" applyAlignment="1">
      <alignment horizontal="center" vertical="top" wrapText="1"/>
    </xf>
    <xf numFmtId="1" fontId="3" fillId="0" borderId="7" xfId="1" applyNumberFormat="1" applyFont="1" applyBorder="1" applyAlignment="1">
      <alignment horizontal="center" vertical="top" shrinkToFit="1"/>
    </xf>
    <xf numFmtId="0" fontId="33" fillId="0" borderId="6" xfId="1" applyFont="1" applyBorder="1" applyAlignment="1">
      <alignment horizontal="center" vertical="top" wrapText="1"/>
    </xf>
    <xf numFmtId="0" fontId="11" fillId="4" borderId="2" xfId="1" applyFont="1" applyFill="1" applyBorder="1" applyAlignment="1">
      <alignment horizontal="center" vertical="top" wrapText="1"/>
    </xf>
    <xf numFmtId="0" fontId="32" fillId="5" borderId="6" xfId="1" applyFont="1" applyFill="1" applyBorder="1" applyAlignment="1">
      <alignment vertical="top" wrapText="1"/>
    </xf>
    <xf numFmtId="0" fontId="41" fillId="6" borderId="1" xfId="0" applyFont="1" applyFill="1" applyBorder="1" applyAlignment="1">
      <alignment horizontal="left" wrapText="1"/>
    </xf>
    <xf numFmtId="0" fontId="41" fillId="0" borderId="6" xfId="0" applyFont="1" applyBorder="1" applyAlignment="1">
      <alignment horizontal="left" vertical="top"/>
    </xf>
    <xf numFmtId="0" fontId="34" fillId="0" borderId="1" xfId="0" applyFont="1" applyBorder="1" applyAlignment="1">
      <alignment horizontal="center" vertical="top" wrapText="1"/>
    </xf>
    <xf numFmtId="43" fontId="34" fillId="0" borderId="1" xfId="2" applyFont="1" applyBorder="1" applyAlignment="1">
      <alignment horizontal="center" vertical="top" wrapText="1"/>
    </xf>
    <xf numFmtId="1" fontId="3" fillId="0" borderId="7" xfId="0" applyNumberFormat="1" applyFont="1" applyBorder="1" applyAlignment="1">
      <alignment horizontal="center" vertical="top" shrinkToFit="1"/>
    </xf>
    <xf numFmtId="0" fontId="1" fillId="4" borderId="12" xfId="0" applyFont="1" applyFill="1" applyBorder="1" applyAlignment="1">
      <alignment vertical="top" wrapText="1"/>
    </xf>
    <xf numFmtId="0" fontId="0" fillId="0" borderId="6" xfId="0" applyBorder="1"/>
    <xf numFmtId="0" fontId="12" fillId="3" borderId="2" xfId="0" applyFont="1" applyFill="1" applyBorder="1" applyAlignment="1">
      <alignment horizontal="center" vertical="top" wrapText="1"/>
    </xf>
    <xf numFmtId="1" fontId="15" fillId="0" borderId="2" xfId="0" applyNumberFormat="1" applyFont="1" applyBorder="1" applyAlignment="1">
      <alignment horizontal="center" vertical="top" shrinkToFit="1"/>
    </xf>
    <xf numFmtId="1" fontId="15" fillId="0" borderId="2" xfId="0" applyNumberFormat="1" applyFont="1" applyBorder="1" applyAlignment="1">
      <alignment horizontal="center" vertical="center" shrinkToFit="1"/>
    </xf>
    <xf numFmtId="1" fontId="15" fillId="0" borderId="7" xfId="0" applyNumberFormat="1" applyFont="1" applyBorder="1" applyAlignment="1">
      <alignment horizontal="center" vertical="center" shrinkToFit="1"/>
    </xf>
    <xf numFmtId="0" fontId="12" fillId="4" borderId="12" xfId="0" applyFont="1" applyFill="1" applyBorder="1" applyAlignment="1">
      <alignment vertical="top" wrapText="1"/>
    </xf>
    <xf numFmtId="0" fontId="12" fillId="0" borderId="1" xfId="0" applyFont="1" applyBorder="1" applyAlignment="1">
      <alignment horizontal="center" vertical="top" wrapText="1"/>
    </xf>
    <xf numFmtId="0" fontId="12" fillId="0" borderId="2" xfId="0" applyFont="1" applyBorder="1" applyAlignment="1">
      <alignment horizontal="center" vertical="top" wrapText="1"/>
    </xf>
    <xf numFmtId="0" fontId="12" fillId="0" borderId="0" xfId="0" applyFont="1" applyAlignment="1">
      <alignment horizontal="center" vertical="top" wrapText="1"/>
    </xf>
    <xf numFmtId="0" fontId="2" fillId="4" borderId="2" xfId="0" applyFont="1" applyFill="1" applyBorder="1" applyAlignment="1">
      <alignment horizontal="center" vertical="top" wrapText="1"/>
    </xf>
    <xf numFmtId="0" fontId="1" fillId="4" borderId="3" xfId="0" applyFont="1" applyFill="1" applyBorder="1" applyAlignment="1">
      <alignment horizontal="center" vertical="top" wrapText="1"/>
    </xf>
    <xf numFmtId="0" fontId="1" fillId="4" borderId="2" xfId="0" applyFont="1" applyFill="1" applyBorder="1" applyAlignment="1">
      <alignment horizontal="center" vertical="top"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wrapText="1"/>
    </xf>
    <xf numFmtId="0" fontId="19" fillId="4" borderId="2" xfId="1" applyFont="1" applyFill="1" applyBorder="1" applyAlignment="1">
      <alignment horizontal="center" vertical="top" wrapText="1"/>
    </xf>
    <xf numFmtId="0" fontId="19" fillId="4" borderId="3" xfId="1" applyFont="1" applyFill="1" applyBorder="1" applyAlignment="1">
      <alignment horizontal="center" vertical="top" wrapText="1"/>
    </xf>
    <xf numFmtId="0" fontId="19" fillId="4" borderId="6" xfId="1" applyFont="1" applyFill="1" applyBorder="1" applyAlignment="1">
      <alignment horizontal="center" vertical="top" wrapText="1"/>
    </xf>
    <xf numFmtId="0" fontId="43" fillId="0" borderId="8" xfId="0" applyFont="1" applyBorder="1" applyAlignment="1">
      <alignment horizontal="center"/>
    </xf>
    <xf numFmtId="0" fontId="44" fillId="0" borderId="2" xfId="0" applyFont="1" applyBorder="1" applyAlignment="1">
      <alignment horizontal="center" vertical="top" wrapText="1"/>
    </xf>
    <xf numFmtId="0" fontId="44" fillId="0" borderId="3" xfId="0" applyFont="1" applyBorder="1" applyAlignment="1">
      <alignment horizontal="center" vertical="top" wrapText="1"/>
    </xf>
    <xf numFmtId="0" fontId="12" fillId="4" borderId="2" xfId="0" applyFont="1" applyFill="1" applyBorder="1" applyAlignment="1">
      <alignment horizontal="center" vertical="top" wrapText="1"/>
    </xf>
    <xf numFmtId="0" fontId="12" fillId="4" borderId="3" xfId="0" applyFont="1" applyFill="1" applyBorder="1" applyAlignment="1">
      <alignment horizontal="center" vertical="top" wrapText="1"/>
    </xf>
    <xf numFmtId="0" fontId="24" fillId="4" borderId="2" xfId="0" applyFont="1" applyFill="1" applyBorder="1" applyAlignment="1">
      <alignment horizontal="center" vertical="top" wrapText="1"/>
    </xf>
    <xf numFmtId="0" fontId="24" fillId="4" borderId="3" xfId="0" applyFont="1" applyFill="1" applyBorder="1" applyAlignment="1">
      <alignment horizontal="center" vertical="top" wrapText="1"/>
    </xf>
    <xf numFmtId="0" fontId="19" fillId="4" borderId="2" xfId="0" applyFont="1" applyFill="1" applyBorder="1" applyAlignment="1">
      <alignment horizontal="center" vertical="top" wrapText="1"/>
    </xf>
    <xf numFmtId="0" fontId="19" fillId="4" borderId="3" xfId="0" applyFont="1" applyFill="1" applyBorder="1" applyAlignment="1">
      <alignment horizontal="center" vertical="top" wrapText="1"/>
    </xf>
    <xf numFmtId="0" fontId="32" fillId="4" borderId="2" xfId="0" applyFont="1" applyFill="1" applyBorder="1" applyAlignment="1">
      <alignment horizontal="center" vertical="top" wrapText="1"/>
    </xf>
    <xf numFmtId="0" fontId="32" fillId="4" borderId="3" xfId="0" applyFont="1" applyFill="1" applyBorder="1" applyAlignment="1">
      <alignment horizontal="center" vertical="top" wrapText="1"/>
    </xf>
    <xf numFmtId="0" fontId="1" fillId="4" borderId="2" xfId="1" applyFont="1" applyFill="1" applyBorder="1" applyAlignment="1">
      <alignment horizontal="center" vertical="top" wrapText="1"/>
    </xf>
    <xf numFmtId="0" fontId="1" fillId="4" borderId="3" xfId="1" applyFont="1" applyFill="1" applyBorder="1" applyAlignment="1">
      <alignment horizontal="center" vertical="top" wrapText="1"/>
    </xf>
    <xf numFmtId="0" fontId="7" fillId="4" borderId="2" xfId="0" applyFont="1" applyFill="1" applyBorder="1" applyAlignment="1">
      <alignment horizontal="center" vertical="top" wrapText="1"/>
    </xf>
    <xf numFmtId="0" fontId="7" fillId="4" borderId="3" xfId="0" applyFont="1" applyFill="1" applyBorder="1" applyAlignment="1">
      <alignment horizontal="center" vertical="top" wrapText="1"/>
    </xf>
    <xf numFmtId="0" fontId="36" fillId="4" borderId="2" xfId="0" applyFont="1" applyFill="1" applyBorder="1" applyAlignment="1">
      <alignment horizontal="center" vertical="top" wrapText="1"/>
    </xf>
    <xf numFmtId="0" fontId="36" fillId="4" borderId="3" xfId="0" applyFont="1" applyFill="1" applyBorder="1" applyAlignment="1">
      <alignment horizontal="center" vertical="top" wrapText="1"/>
    </xf>
    <xf numFmtId="0" fontId="42" fillId="7" borderId="2" xfId="0" applyFont="1" applyFill="1" applyBorder="1" applyAlignment="1">
      <alignment horizontal="center" vertical="top" wrapText="1"/>
    </xf>
    <xf numFmtId="0" fontId="42" fillId="7" borderId="3" xfId="0" applyFont="1" applyFill="1" applyBorder="1" applyAlignment="1">
      <alignment horizontal="center" vertical="top" wrapText="1"/>
    </xf>
    <xf numFmtId="0" fontId="42" fillId="7" borderId="13" xfId="0" applyFont="1" applyFill="1" applyBorder="1" applyAlignment="1">
      <alignment horizontal="center" vertical="top" wrapText="1"/>
    </xf>
    <xf numFmtId="0" fontId="32" fillId="4" borderId="2" xfId="1" applyFont="1" applyFill="1" applyBorder="1" applyAlignment="1">
      <alignment horizontal="center" vertical="top" wrapText="1"/>
    </xf>
    <xf numFmtId="0" fontId="32" fillId="4" borderId="3" xfId="1" applyFont="1" applyFill="1" applyBorder="1" applyAlignment="1">
      <alignment horizontal="center" vertical="top" wrapText="1"/>
    </xf>
    <xf numFmtId="0" fontId="19" fillId="4" borderId="7" xfId="1" applyFont="1" applyFill="1" applyBorder="1" applyAlignment="1">
      <alignment vertical="top" wrapText="1"/>
    </xf>
    <xf numFmtId="0" fontId="19" fillId="4" borderId="8" xfId="1" applyFont="1" applyFill="1" applyBorder="1" applyAlignment="1">
      <alignment vertical="top" wrapText="1"/>
    </xf>
    <xf numFmtId="0" fontId="1" fillId="3" borderId="14" xfId="0" applyFont="1" applyFill="1" applyBorder="1" applyAlignment="1">
      <alignment horizontal="center" vertical="top" wrapText="1"/>
    </xf>
    <xf numFmtId="0" fontId="1" fillId="2" borderId="12" xfId="0" applyFont="1" applyFill="1" applyBorder="1" applyAlignment="1">
      <alignment vertical="top" wrapText="1"/>
    </xf>
    <xf numFmtId="0" fontId="18" fillId="0" borderId="12" xfId="1" applyBorder="1" applyAlignment="1">
      <alignment horizontal="left" vertical="top"/>
    </xf>
    <xf numFmtId="0" fontId="19" fillId="4" borderId="6" xfId="1" applyFont="1" applyFill="1" applyBorder="1" applyAlignment="1">
      <alignment vertical="top" wrapText="1"/>
    </xf>
    <xf numFmtId="0" fontId="19" fillId="4" borderId="12" xfId="1" applyFont="1" applyFill="1" applyBorder="1" applyAlignment="1">
      <alignment vertical="top" wrapText="1"/>
    </xf>
    <xf numFmtId="0" fontId="18" fillId="0" borderId="0" xfId="1" applyFill="1" applyBorder="1" applyAlignment="1">
      <alignment horizontal="left" vertical="top"/>
    </xf>
    <xf numFmtId="0" fontId="0" fillId="0" borderId="12" xfId="0" applyBorder="1"/>
    <xf numFmtId="0" fontId="12" fillId="4" borderId="3" xfId="0" applyFont="1" applyFill="1" applyBorder="1" applyAlignment="1">
      <alignment vertical="top" wrapText="1"/>
    </xf>
    <xf numFmtId="1" fontId="0" fillId="0" borderId="6" xfId="0" applyNumberFormat="1" applyBorder="1"/>
    <xf numFmtId="1" fontId="0" fillId="0" borderId="0" xfId="0" applyNumberFormat="1"/>
    <xf numFmtId="0" fontId="12" fillId="3" borderId="7" xfId="0" applyFont="1" applyFill="1" applyBorder="1" applyAlignment="1">
      <alignment horizontal="center" vertical="top" wrapText="1"/>
    </xf>
    <xf numFmtId="0" fontId="0" fillId="0" borderId="0" xfId="0" applyFill="1" applyBorder="1" applyAlignment="1">
      <alignment horizontal="left" vertical="top"/>
    </xf>
    <xf numFmtId="0" fontId="4" fillId="0" borderId="0" xfId="0" applyFont="1" applyFill="1" applyBorder="1" applyAlignment="1">
      <alignment horizontal="center" vertical="top" wrapText="1"/>
    </xf>
    <xf numFmtId="0" fontId="4" fillId="0" borderId="2" xfId="0" applyFont="1" applyBorder="1" applyAlignment="1">
      <alignment horizontal="center" vertical="top" wrapText="1"/>
    </xf>
    <xf numFmtId="0" fontId="34" fillId="0" borderId="6" xfId="0" applyFont="1" applyBorder="1"/>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1" fontId="8" fillId="0" borderId="2" xfId="1" applyNumberFormat="1" applyFont="1" applyBorder="1" applyAlignment="1">
      <alignment horizontal="center" vertical="top" shrinkToFit="1"/>
    </xf>
    <xf numFmtId="1" fontId="8" fillId="0" borderId="2" xfId="1" applyNumberFormat="1" applyFont="1" applyBorder="1" applyAlignment="1">
      <alignment horizontal="center" vertical="center" shrinkToFit="1"/>
    </xf>
    <xf numFmtId="1" fontId="8" fillId="0" borderId="7" xfId="1" applyNumberFormat="1" applyFont="1" applyBorder="1" applyAlignment="1">
      <alignment horizontal="center" vertical="top" shrinkToFit="1"/>
    </xf>
    <xf numFmtId="0" fontId="1" fillId="4" borderId="12" xfId="1" applyFont="1" applyFill="1" applyBorder="1" applyAlignment="1">
      <alignment vertical="top" wrapText="1"/>
    </xf>
    <xf numFmtId="43" fontId="34" fillId="0" borderId="0" xfId="0" applyNumberFormat="1" applyFont="1"/>
    <xf numFmtId="0" fontId="41" fillId="0" borderId="12" xfId="0" applyFont="1" applyBorder="1" applyAlignment="1">
      <alignment horizontal="left" vertical="top"/>
    </xf>
    <xf numFmtId="43" fontId="34" fillId="0" borderId="2" xfId="0" applyNumberFormat="1" applyFont="1" applyBorder="1" applyAlignment="1">
      <alignment horizontal="center" vertical="top" wrapText="1"/>
    </xf>
    <xf numFmtId="1" fontId="3" fillId="0" borderId="12" xfId="1" applyNumberFormat="1" applyFont="1" applyBorder="1" applyAlignment="1">
      <alignment horizontal="center" vertical="top" shrinkToFit="1"/>
    </xf>
    <xf numFmtId="0" fontId="32" fillId="5" borderId="12" xfId="1" applyFont="1" applyFill="1" applyBorder="1" applyAlignment="1">
      <alignment vertical="top" wrapText="1"/>
    </xf>
    <xf numFmtId="0" fontId="32" fillId="3" borderId="15" xfId="0" applyFont="1" applyFill="1" applyBorder="1" applyAlignment="1">
      <alignment horizontal="center" vertical="top" wrapText="1"/>
    </xf>
    <xf numFmtId="0" fontId="32" fillId="3" borderId="16" xfId="0" applyFont="1" applyFill="1" applyBorder="1" applyAlignment="1">
      <alignment horizontal="center" vertical="top" wrapText="1"/>
    </xf>
    <xf numFmtId="0" fontId="32" fillId="3" borderId="17" xfId="0" applyFont="1" applyFill="1" applyBorder="1" applyAlignment="1">
      <alignment horizontal="center" vertical="top" wrapText="1"/>
    </xf>
    <xf numFmtId="0" fontId="0" fillId="3" borderId="5" xfId="0" applyFill="1" applyBorder="1" applyAlignment="1">
      <alignment horizontal="left" wrapText="1"/>
    </xf>
    <xf numFmtId="0" fontId="19" fillId="3" borderId="18" xfId="0" applyFont="1" applyFill="1" applyBorder="1" applyAlignment="1">
      <alignment horizontal="center" vertical="center" wrapText="1"/>
    </xf>
    <xf numFmtId="0" fontId="21" fillId="0" borderId="6" xfId="1" applyFont="1" applyBorder="1" applyAlignment="1">
      <alignment horizontal="center" vertical="top" wrapText="1"/>
    </xf>
    <xf numFmtId="0" fontId="18" fillId="0" borderId="6" xfId="1" applyBorder="1" applyAlignment="1">
      <alignment horizontal="center" vertical="top" wrapText="1"/>
    </xf>
    <xf numFmtId="1" fontId="20" fillId="0" borderId="6" xfId="1" applyNumberFormat="1" applyFont="1" applyBorder="1" applyAlignment="1">
      <alignment horizontal="center" vertical="top" shrinkToFit="1"/>
    </xf>
    <xf numFmtId="0" fontId="21" fillId="0" borderId="6" xfId="1" applyFont="1" applyBorder="1" applyAlignment="1">
      <alignment horizontal="center" vertical="center" wrapText="1"/>
    </xf>
    <xf numFmtId="1" fontId="20" fillId="0" borderId="6" xfId="1" applyNumberFormat="1" applyFont="1" applyBorder="1" applyAlignment="1">
      <alignment horizontal="center" vertical="center" shrinkToFit="1"/>
    </xf>
  </cellXfs>
  <cellStyles count="3">
    <cellStyle name="Comma" xfId="2" builtinId="3"/>
    <cellStyle name="Normal" xfId="0" builtinId="0"/>
    <cellStyle name="Normal 2" xfId="1" xr:uid="{C098F4A9-3660-49E8-9B1B-13AFBA8878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2:M16"/>
  <sheetViews>
    <sheetView workbookViewId="0">
      <selection activeCell="I3" sqref="I3:M14"/>
    </sheetView>
  </sheetViews>
  <sheetFormatPr defaultRowHeight="14.5" x14ac:dyDescent="0.35"/>
  <cols>
    <col min="2" max="2" width="2" bestFit="1" customWidth="1"/>
    <col min="3" max="3" width="8" bestFit="1" customWidth="1"/>
    <col min="4" max="4" width="50.6328125" customWidth="1"/>
  </cols>
  <sheetData>
    <row r="2" spans="2:13" ht="27.5" customHeight="1" x14ac:dyDescent="0.35">
      <c r="B2" s="1" t="s">
        <v>0</v>
      </c>
      <c r="C2" s="2"/>
      <c r="D2" s="1" t="s">
        <v>1</v>
      </c>
      <c r="E2" s="1" t="s">
        <v>2</v>
      </c>
      <c r="F2" s="1" t="s">
        <v>3</v>
      </c>
      <c r="G2" s="186" t="s">
        <v>235</v>
      </c>
      <c r="H2" s="186" t="s">
        <v>236</v>
      </c>
      <c r="I2" s="186" t="s">
        <v>235</v>
      </c>
      <c r="J2" s="186" t="s">
        <v>236</v>
      </c>
      <c r="K2" s="186" t="s">
        <v>237</v>
      </c>
      <c r="L2" s="186" t="s">
        <v>238</v>
      </c>
      <c r="M2" s="186" t="s">
        <v>239</v>
      </c>
    </row>
    <row r="3" spans="2:13" x14ac:dyDescent="0.35">
      <c r="B3" s="3">
        <v>1</v>
      </c>
      <c r="C3" s="154" t="s">
        <v>4</v>
      </c>
      <c r="D3" s="155"/>
      <c r="E3" s="155"/>
      <c r="F3" s="155"/>
      <c r="G3" s="145"/>
      <c r="H3" s="145"/>
      <c r="I3" s="145"/>
      <c r="J3" s="145"/>
      <c r="K3" s="145"/>
      <c r="L3" s="145"/>
      <c r="M3" s="145"/>
    </row>
    <row r="4" spans="2:13" x14ac:dyDescent="0.35">
      <c r="B4" s="4">
        <v>1.1000000000000001</v>
      </c>
      <c r="C4" s="5" t="s">
        <v>5</v>
      </c>
      <c r="D4" s="5" t="s">
        <v>6</v>
      </c>
      <c r="E4" s="5" t="s">
        <v>7</v>
      </c>
      <c r="F4" s="81">
        <v>3820</v>
      </c>
      <c r="G4" s="145"/>
      <c r="H4" s="145">
        <f>G4*F4</f>
        <v>0</v>
      </c>
      <c r="I4" s="145"/>
      <c r="J4" s="145"/>
      <c r="K4" s="145"/>
      <c r="L4" s="145"/>
      <c r="M4" s="145"/>
    </row>
    <row r="5" spans="2:13" x14ac:dyDescent="0.35">
      <c r="B5" s="4">
        <v>1.2</v>
      </c>
      <c r="C5" s="6" t="s">
        <v>8</v>
      </c>
      <c r="D5" s="6" t="s">
        <v>9</v>
      </c>
      <c r="E5" s="5" t="s">
        <v>7</v>
      </c>
      <c r="F5" s="81">
        <v>1530</v>
      </c>
      <c r="G5" s="145"/>
      <c r="H5" s="145">
        <f t="shared" ref="H5:H14" si="0">G5*F5</f>
        <v>0</v>
      </c>
      <c r="I5" s="145"/>
      <c r="J5" s="145"/>
      <c r="K5" s="145"/>
      <c r="L5" s="145"/>
      <c r="M5" s="145"/>
    </row>
    <row r="6" spans="2:13" x14ac:dyDescent="0.35">
      <c r="B6" s="3">
        <v>2</v>
      </c>
      <c r="C6" s="156" t="s">
        <v>10</v>
      </c>
      <c r="D6" s="155"/>
      <c r="E6" s="155"/>
      <c r="F6" s="155"/>
      <c r="G6" s="145"/>
      <c r="H6" s="145">
        <f t="shared" si="0"/>
        <v>0</v>
      </c>
      <c r="I6" s="145"/>
      <c r="J6" s="145"/>
      <c r="K6" s="145"/>
      <c r="L6" s="145"/>
      <c r="M6" s="145"/>
    </row>
    <row r="7" spans="2:13" ht="65" x14ac:dyDescent="0.35">
      <c r="B7" s="7">
        <v>2.1</v>
      </c>
      <c r="C7" s="6" t="s">
        <v>11</v>
      </c>
      <c r="D7" s="8" t="s">
        <v>12</v>
      </c>
      <c r="E7" s="6" t="s">
        <v>13</v>
      </c>
      <c r="F7" s="83">
        <v>1</v>
      </c>
      <c r="G7" s="145"/>
      <c r="H7" s="145">
        <f t="shared" si="0"/>
        <v>0</v>
      </c>
      <c r="I7" s="145"/>
      <c r="J7" s="145"/>
      <c r="K7" s="145"/>
      <c r="L7" s="145"/>
      <c r="M7" s="145"/>
    </row>
    <row r="8" spans="2:13" ht="32.5" x14ac:dyDescent="0.35">
      <c r="B8" s="7">
        <v>2.2000000000000002</v>
      </c>
      <c r="C8" s="6" t="s">
        <v>14</v>
      </c>
      <c r="D8" s="8" t="s">
        <v>15</v>
      </c>
      <c r="E8" s="6" t="s">
        <v>13</v>
      </c>
      <c r="F8" s="83">
        <v>219</v>
      </c>
      <c r="G8" s="145"/>
      <c r="H8" s="145">
        <f t="shared" si="0"/>
        <v>0</v>
      </c>
      <c r="I8" s="145"/>
      <c r="J8" s="145"/>
      <c r="K8" s="145"/>
      <c r="L8" s="145"/>
      <c r="M8" s="145"/>
    </row>
    <row r="9" spans="2:13" ht="19.5" x14ac:dyDescent="0.35">
      <c r="B9" s="7">
        <v>2.2999999999999998</v>
      </c>
      <c r="C9" s="6" t="s">
        <v>16</v>
      </c>
      <c r="D9" s="8" t="s">
        <v>17</v>
      </c>
      <c r="E9" s="6" t="s">
        <v>13</v>
      </c>
      <c r="F9" s="83">
        <v>17</v>
      </c>
      <c r="G9" s="145"/>
      <c r="H9" s="145">
        <f t="shared" si="0"/>
        <v>0</v>
      </c>
      <c r="I9" s="145"/>
      <c r="J9" s="145"/>
      <c r="K9" s="145"/>
      <c r="L9" s="145"/>
      <c r="M9" s="145"/>
    </row>
    <row r="10" spans="2:13" ht="32.5" x14ac:dyDescent="0.35">
      <c r="B10" s="7">
        <v>2.4</v>
      </c>
      <c r="C10" s="6" t="s">
        <v>18</v>
      </c>
      <c r="D10" s="8" t="s">
        <v>19</v>
      </c>
      <c r="E10" s="6" t="s">
        <v>13</v>
      </c>
      <c r="F10" s="83">
        <v>17</v>
      </c>
      <c r="G10" s="145"/>
      <c r="H10" s="145">
        <f t="shared" si="0"/>
        <v>0</v>
      </c>
      <c r="I10" s="145"/>
      <c r="J10" s="145"/>
      <c r="K10" s="145"/>
      <c r="L10" s="145"/>
      <c r="M10" s="145"/>
    </row>
    <row r="11" spans="2:13" ht="19.5" x14ac:dyDescent="0.35">
      <c r="B11" s="4">
        <v>2.5</v>
      </c>
      <c r="C11" s="5" t="s">
        <v>20</v>
      </c>
      <c r="D11" s="8" t="s">
        <v>21</v>
      </c>
      <c r="E11" s="5" t="s">
        <v>13</v>
      </c>
      <c r="F11" s="81">
        <v>2</v>
      </c>
      <c r="G11" s="145"/>
      <c r="H11" s="145">
        <f t="shared" si="0"/>
        <v>0</v>
      </c>
      <c r="I11" s="145"/>
      <c r="J11" s="145"/>
      <c r="K11" s="145"/>
      <c r="L11" s="145"/>
      <c r="M11" s="145"/>
    </row>
    <row r="12" spans="2:13" x14ac:dyDescent="0.35">
      <c r="B12" s="4">
        <v>2.6</v>
      </c>
      <c r="C12" s="5" t="s">
        <v>22</v>
      </c>
      <c r="D12" s="5" t="s">
        <v>23</v>
      </c>
      <c r="E12" s="5" t="s">
        <v>13</v>
      </c>
      <c r="F12" s="81">
        <v>219</v>
      </c>
      <c r="G12" s="145"/>
      <c r="H12" s="145">
        <f t="shared" si="0"/>
        <v>0</v>
      </c>
      <c r="I12" s="145"/>
      <c r="J12" s="145"/>
      <c r="K12" s="145"/>
      <c r="L12" s="145"/>
      <c r="M12" s="145"/>
    </row>
    <row r="13" spans="2:13" x14ac:dyDescent="0.35">
      <c r="B13" s="4">
        <v>2.7</v>
      </c>
      <c r="C13" s="9" t="s">
        <v>24</v>
      </c>
      <c r="D13" s="5" t="s">
        <v>25</v>
      </c>
      <c r="E13" s="9" t="s">
        <v>13</v>
      </c>
      <c r="F13" s="143">
        <v>2</v>
      </c>
      <c r="G13" s="145"/>
      <c r="H13" s="145">
        <f t="shared" si="0"/>
        <v>0</v>
      </c>
      <c r="I13" s="145"/>
      <c r="J13" s="145"/>
      <c r="K13" s="145"/>
      <c r="L13" s="145"/>
      <c r="M13" s="145"/>
    </row>
    <row r="14" spans="2:13" x14ac:dyDescent="0.35">
      <c r="B14" s="10">
        <v>3</v>
      </c>
      <c r="C14" s="11"/>
      <c r="D14" s="12" t="s">
        <v>26</v>
      </c>
      <c r="E14" s="13"/>
      <c r="F14" s="144"/>
      <c r="G14" s="145"/>
      <c r="H14" s="145">
        <f t="shared" si="0"/>
        <v>0</v>
      </c>
      <c r="I14" s="145"/>
      <c r="J14" s="145"/>
      <c r="K14" s="145"/>
      <c r="L14" s="145"/>
      <c r="M14" s="145"/>
    </row>
    <row r="16" spans="2:13" x14ac:dyDescent="0.35">
      <c r="H16">
        <f>SUM(H4:H14)</f>
        <v>0</v>
      </c>
    </row>
  </sheetData>
  <mergeCells count="2">
    <mergeCell ref="C3:F3"/>
    <mergeCell ref="C6:F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206842-7C64-4D10-AAD5-39EA7388508B}">
  <sheetPr codeName="Sheet2"/>
  <dimension ref="B2:J19"/>
  <sheetViews>
    <sheetView workbookViewId="0">
      <selection activeCell="F2" sqref="F2:J2"/>
    </sheetView>
  </sheetViews>
  <sheetFormatPr defaultRowHeight="14.5" x14ac:dyDescent="0.35"/>
  <cols>
    <col min="3" max="3" width="40.36328125" customWidth="1"/>
  </cols>
  <sheetData>
    <row r="2" spans="2:10" ht="25.5" x14ac:dyDescent="0.35">
      <c r="B2" s="2"/>
      <c r="C2" s="1" t="s">
        <v>1</v>
      </c>
      <c r="D2" s="1" t="s">
        <v>2</v>
      </c>
      <c r="E2" s="1" t="s">
        <v>3</v>
      </c>
      <c r="F2" s="186" t="s">
        <v>235</v>
      </c>
      <c r="G2" s="186" t="s">
        <v>236</v>
      </c>
      <c r="H2" s="186" t="s">
        <v>237</v>
      </c>
      <c r="I2" s="186" t="s">
        <v>238</v>
      </c>
      <c r="J2" s="186" t="s">
        <v>239</v>
      </c>
    </row>
    <row r="3" spans="2:10" x14ac:dyDescent="0.35">
      <c r="B3" s="157" t="s">
        <v>27</v>
      </c>
      <c r="C3" s="158"/>
      <c r="D3" s="158"/>
      <c r="E3" s="158"/>
      <c r="F3" s="145"/>
      <c r="G3" s="145"/>
      <c r="H3" s="145"/>
      <c r="I3" s="145"/>
      <c r="J3" s="145"/>
    </row>
    <row r="4" spans="2:10" x14ac:dyDescent="0.35">
      <c r="B4" s="14" t="s">
        <v>28</v>
      </c>
      <c r="C4" s="14" t="s">
        <v>29</v>
      </c>
      <c r="D4" s="14" t="s">
        <v>30</v>
      </c>
      <c r="E4" s="104">
        <v>14565</v>
      </c>
      <c r="F4" s="145"/>
      <c r="G4" s="145">
        <f>F4*E4</f>
        <v>0</v>
      </c>
      <c r="H4" s="145"/>
      <c r="I4" s="145"/>
      <c r="J4" s="145"/>
    </row>
    <row r="5" spans="2:10" x14ac:dyDescent="0.35">
      <c r="B5" s="14" t="s">
        <v>31</v>
      </c>
      <c r="C5" s="14" t="s">
        <v>32</v>
      </c>
      <c r="D5" s="14" t="s">
        <v>30</v>
      </c>
      <c r="E5" s="104">
        <v>8739</v>
      </c>
      <c r="F5" s="145"/>
      <c r="G5" s="145">
        <f t="shared" ref="G5:G16" si="0">F5*E5</f>
        <v>0</v>
      </c>
      <c r="H5" s="145"/>
      <c r="I5" s="145"/>
      <c r="J5" s="145"/>
    </row>
    <row r="6" spans="2:10" x14ac:dyDescent="0.35">
      <c r="B6" s="157" t="s">
        <v>10</v>
      </c>
      <c r="C6" s="158"/>
      <c r="D6" s="158"/>
      <c r="E6" s="158"/>
      <c r="F6" s="145"/>
      <c r="G6" s="145">
        <f t="shared" si="0"/>
        <v>0</v>
      </c>
      <c r="H6" s="145"/>
      <c r="I6" s="145"/>
      <c r="J6" s="145"/>
    </row>
    <row r="7" spans="2:10" ht="112" x14ac:dyDescent="0.35">
      <c r="B7" s="15" t="s">
        <v>33</v>
      </c>
      <c r="C7" s="8" t="s">
        <v>34</v>
      </c>
      <c r="D7" s="15" t="s">
        <v>35</v>
      </c>
      <c r="E7" s="105">
        <v>1</v>
      </c>
      <c r="F7" s="145"/>
      <c r="G7" s="145">
        <f t="shared" si="0"/>
        <v>0</v>
      </c>
      <c r="H7" s="145"/>
      <c r="I7" s="145"/>
      <c r="J7" s="145"/>
    </row>
    <row r="8" spans="2:10" ht="42" x14ac:dyDescent="0.35">
      <c r="B8" s="14" t="s">
        <v>36</v>
      </c>
      <c r="C8" s="8" t="s">
        <v>37</v>
      </c>
      <c r="D8" s="14" t="s">
        <v>35</v>
      </c>
      <c r="E8" s="104">
        <v>2</v>
      </c>
      <c r="F8" s="145"/>
      <c r="G8" s="145">
        <f t="shared" si="0"/>
        <v>0</v>
      </c>
      <c r="H8" s="145"/>
      <c r="I8" s="145"/>
      <c r="J8" s="145"/>
    </row>
    <row r="9" spans="2:10" ht="56" x14ac:dyDescent="0.35">
      <c r="B9" s="14" t="s">
        <v>33</v>
      </c>
      <c r="C9" s="8" t="s">
        <v>38</v>
      </c>
      <c r="D9" s="14" t="s">
        <v>35</v>
      </c>
      <c r="E9" s="104">
        <v>1</v>
      </c>
      <c r="F9" s="145"/>
      <c r="G9" s="145">
        <f t="shared" si="0"/>
        <v>0</v>
      </c>
      <c r="H9" s="145"/>
      <c r="I9" s="145"/>
      <c r="J9" s="145"/>
    </row>
    <row r="10" spans="2:10" ht="49" x14ac:dyDescent="0.35">
      <c r="B10" s="15" t="s">
        <v>39</v>
      </c>
      <c r="C10" s="8" t="s">
        <v>40</v>
      </c>
      <c r="D10" s="15" t="s">
        <v>35</v>
      </c>
      <c r="E10" s="105">
        <v>777</v>
      </c>
      <c r="F10" s="145"/>
      <c r="G10" s="145">
        <f t="shared" si="0"/>
        <v>0</v>
      </c>
      <c r="H10" s="145"/>
      <c r="I10" s="145"/>
      <c r="J10" s="145"/>
    </row>
    <row r="11" spans="2:10" x14ac:dyDescent="0.35">
      <c r="B11" s="14" t="s">
        <v>41</v>
      </c>
      <c r="C11" s="14" t="s">
        <v>42</v>
      </c>
      <c r="D11" s="14" t="s">
        <v>35</v>
      </c>
      <c r="E11" s="104">
        <v>777</v>
      </c>
      <c r="F11" s="145"/>
      <c r="G11" s="145">
        <f t="shared" si="0"/>
        <v>0</v>
      </c>
      <c r="H11" s="145"/>
      <c r="I11" s="145"/>
      <c r="J11" s="145"/>
    </row>
    <row r="12" spans="2:10" ht="28" x14ac:dyDescent="0.35">
      <c r="B12" s="15" t="s">
        <v>43</v>
      </c>
      <c r="C12" s="14" t="s">
        <v>44</v>
      </c>
      <c r="D12" s="15" t="s">
        <v>35</v>
      </c>
      <c r="E12" s="105">
        <v>91</v>
      </c>
      <c r="F12" s="145"/>
      <c r="G12" s="145">
        <f t="shared" si="0"/>
        <v>0</v>
      </c>
      <c r="H12" s="145"/>
      <c r="I12" s="145"/>
      <c r="J12" s="145"/>
    </row>
    <row r="13" spans="2:10" ht="49" x14ac:dyDescent="0.35">
      <c r="B13" s="15" t="s">
        <v>45</v>
      </c>
      <c r="C13" s="16" t="s">
        <v>46</v>
      </c>
      <c r="D13" s="15" t="s">
        <v>35</v>
      </c>
      <c r="E13" s="105">
        <v>95</v>
      </c>
      <c r="F13" s="145"/>
      <c r="G13" s="145">
        <f t="shared" si="0"/>
        <v>0</v>
      </c>
      <c r="H13" s="145"/>
      <c r="I13" s="145"/>
      <c r="J13" s="145"/>
    </row>
    <row r="14" spans="2:10" ht="35" x14ac:dyDescent="0.35">
      <c r="B14" s="14" t="s">
        <v>47</v>
      </c>
      <c r="C14" s="8" t="s">
        <v>48</v>
      </c>
      <c r="D14" s="14" t="s">
        <v>35</v>
      </c>
      <c r="E14" s="104">
        <v>8</v>
      </c>
      <c r="F14" s="145"/>
      <c r="G14" s="145">
        <f t="shared" si="0"/>
        <v>0</v>
      </c>
      <c r="H14" s="145"/>
      <c r="I14" s="145"/>
      <c r="J14" s="145"/>
    </row>
    <row r="15" spans="2:10" x14ac:dyDescent="0.35">
      <c r="B15" s="14" t="s">
        <v>49</v>
      </c>
      <c r="C15" s="14" t="s">
        <v>50</v>
      </c>
      <c r="D15" s="14" t="s">
        <v>35</v>
      </c>
      <c r="E15" s="104">
        <v>2</v>
      </c>
      <c r="F15" s="145"/>
      <c r="G15" s="145">
        <f t="shared" si="0"/>
        <v>0</v>
      </c>
      <c r="H15" s="145"/>
      <c r="I15" s="145"/>
      <c r="J15" s="145"/>
    </row>
    <row r="16" spans="2:10" x14ac:dyDescent="0.35">
      <c r="B16" s="17" t="s">
        <v>49</v>
      </c>
      <c r="C16" s="17" t="s">
        <v>51</v>
      </c>
      <c r="D16" s="17" t="s">
        <v>35</v>
      </c>
      <c r="E16" s="106">
        <v>2</v>
      </c>
      <c r="F16" s="145"/>
      <c r="G16" s="145">
        <f t="shared" si="0"/>
        <v>0</v>
      </c>
      <c r="H16" s="145"/>
      <c r="I16" s="145"/>
      <c r="J16" s="145"/>
    </row>
    <row r="17" spans="2:10" x14ac:dyDescent="0.35">
      <c r="B17" s="18"/>
      <c r="C17" s="19" t="s">
        <v>26</v>
      </c>
      <c r="D17" s="20"/>
      <c r="E17" s="187"/>
      <c r="F17" s="145"/>
      <c r="G17" s="145">
        <f>F17*E17</f>
        <v>0</v>
      </c>
      <c r="H17" s="145"/>
      <c r="I17" s="145"/>
      <c r="J17" s="145"/>
    </row>
    <row r="19" spans="2:10" x14ac:dyDescent="0.35">
      <c r="G19">
        <f>SUM(G3:G17)</f>
        <v>0</v>
      </c>
    </row>
  </sheetData>
  <mergeCells count="2">
    <mergeCell ref="B3:E3"/>
    <mergeCell ref="B6:E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BF254A-9A8E-42BB-AE82-B58E15A89658}">
  <dimension ref="B2:J17"/>
  <sheetViews>
    <sheetView workbookViewId="0">
      <selection activeCell="H2" sqref="H2:J2"/>
    </sheetView>
  </sheetViews>
  <sheetFormatPr defaultRowHeight="14.5" x14ac:dyDescent="0.35"/>
  <cols>
    <col min="2" max="2" width="25.26953125" customWidth="1"/>
    <col min="3" max="3" width="23.36328125" customWidth="1"/>
    <col min="4" max="4" width="17" customWidth="1"/>
  </cols>
  <sheetData>
    <row r="2" spans="2:10" ht="25.5" x14ac:dyDescent="0.35">
      <c r="B2" s="35"/>
      <c r="C2" s="43" t="s">
        <v>89</v>
      </c>
      <c r="D2" s="43" t="s">
        <v>90</v>
      </c>
      <c r="E2" s="43" t="s">
        <v>91</v>
      </c>
      <c r="F2" s="48" t="s">
        <v>92</v>
      </c>
      <c r="G2" s="48" t="s">
        <v>93</v>
      </c>
      <c r="H2" s="186" t="s">
        <v>237</v>
      </c>
      <c r="I2" s="186" t="s">
        <v>238</v>
      </c>
      <c r="J2" s="186" t="s">
        <v>239</v>
      </c>
    </row>
    <row r="3" spans="2:10" x14ac:dyDescent="0.35">
      <c r="B3" s="159" t="s">
        <v>94</v>
      </c>
      <c r="C3" s="160"/>
      <c r="D3" s="160"/>
      <c r="E3" s="160"/>
      <c r="F3" s="184"/>
      <c r="G3" s="185"/>
      <c r="H3" s="145"/>
      <c r="I3" s="145"/>
      <c r="J3" s="145"/>
    </row>
    <row r="4" spans="2:10" x14ac:dyDescent="0.35">
      <c r="B4" s="44" t="s">
        <v>95</v>
      </c>
      <c r="C4" s="38" t="s">
        <v>96</v>
      </c>
      <c r="D4" s="44" t="s">
        <v>97</v>
      </c>
      <c r="E4" s="46">
        <v>1635</v>
      </c>
      <c r="F4" s="40"/>
      <c r="G4" s="188">
        <f>F4*E4</f>
        <v>0</v>
      </c>
      <c r="H4" s="145"/>
      <c r="I4" s="145"/>
      <c r="J4" s="145"/>
    </row>
    <row r="5" spans="2:10" x14ac:dyDescent="0.35">
      <c r="B5" s="45" t="s">
        <v>98</v>
      </c>
      <c r="C5" s="38" t="s">
        <v>99</v>
      </c>
      <c r="D5" s="45" t="s">
        <v>97</v>
      </c>
      <c r="E5" s="47">
        <v>654</v>
      </c>
      <c r="F5" s="40"/>
      <c r="G5" s="188">
        <f>F5*E5</f>
        <v>0</v>
      </c>
      <c r="H5" s="145"/>
      <c r="I5" s="145"/>
      <c r="J5" s="145"/>
    </row>
    <row r="6" spans="2:10" x14ac:dyDescent="0.35">
      <c r="B6" s="159" t="s">
        <v>100</v>
      </c>
      <c r="C6" s="160"/>
      <c r="D6" s="160"/>
      <c r="E6" s="160"/>
      <c r="F6" s="189"/>
      <c r="G6" s="190"/>
      <c r="H6" s="145"/>
      <c r="I6" s="145"/>
      <c r="J6" s="145"/>
    </row>
    <row r="7" spans="2:10" ht="65" x14ac:dyDescent="0.35">
      <c r="B7" s="45" t="s">
        <v>101</v>
      </c>
      <c r="C7" s="38" t="s">
        <v>102</v>
      </c>
      <c r="D7" s="45" t="s">
        <v>103</v>
      </c>
      <c r="E7" s="47">
        <v>1</v>
      </c>
      <c r="F7" s="40"/>
      <c r="G7" s="188">
        <f>F7*E7</f>
        <v>0</v>
      </c>
      <c r="H7" s="145"/>
      <c r="I7" s="145"/>
      <c r="J7" s="145"/>
    </row>
    <row r="8" spans="2:10" ht="26" x14ac:dyDescent="0.35">
      <c r="B8" s="44" t="s">
        <v>104</v>
      </c>
      <c r="C8" s="38" t="s">
        <v>105</v>
      </c>
      <c r="D8" s="44" t="s">
        <v>103</v>
      </c>
      <c r="E8" s="46">
        <v>1</v>
      </c>
      <c r="F8" s="40"/>
      <c r="G8" s="188">
        <f t="shared" ref="G8:G15" si="0">F8*E8</f>
        <v>0</v>
      </c>
      <c r="H8" s="145"/>
      <c r="I8" s="145"/>
      <c r="J8" s="145"/>
    </row>
    <row r="9" spans="2:10" ht="65" x14ac:dyDescent="0.35">
      <c r="B9" s="45" t="s">
        <v>106</v>
      </c>
      <c r="C9" s="38" t="s">
        <v>107</v>
      </c>
      <c r="D9" s="45" t="s">
        <v>103</v>
      </c>
      <c r="E9" s="47">
        <v>85</v>
      </c>
      <c r="F9" s="40"/>
      <c r="G9" s="188">
        <f t="shared" si="0"/>
        <v>0</v>
      </c>
      <c r="H9" s="145"/>
      <c r="I9" s="145"/>
      <c r="J9" s="145"/>
    </row>
    <row r="10" spans="2:10" ht="39" x14ac:dyDescent="0.35">
      <c r="B10" s="45" t="s">
        <v>108</v>
      </c>
      <c r="C10" s="38" t="s">
        <v>109</v>
      </c>
      <c r="D10" s="45" t="s">
        <v>103</v>
      </c>
      <c r="E10" s="47">
        <v>12</v>
      </c>
      <c r="F10" s="40"/>
      <c r="G10" s="188">
        <f t="shared" si="0"/>
        <v>0</v>
      </c>
      <c r="H10" s="145"/>
      <c r="I10" s="145"/>
      <c r="J10" s="145"/>
    </row>
    <row r="11" spans="2:10" ht="65" x14ac:dyDescent="0.35">
      <c r="B11" s="45" t="s">
        <v>110</v>
      </c>
      <c r="C11" s="38" t="s">
        <v>111</v>
      </c>
      <c r="D11" s="45" t="s">
        <v>103</v>
      </c>
      <c r="E11" s="47">
        <v>12</v>
      </c>
      <c r="F11" s="40"/>
      <c r="G11" s="188">
        <f t="shared" si="0"/>
        <v>0</v>
      </c>
      <c r="H11" s="145"/>
      <c r="I11" s="145"/>
      <c r="J11" s="145"/>
    </row>
    <row r="12" spans="2:10" ht="45.5" x14ac:dyDescent="0.35">
      <c r="B12" s="45" t="s">
        <v>112</v>
      </c>
      <c r="C12" s="38" t="s">
        <v>113</v>
      </c>
      <c r="D12" s="45" t="s">
        <v>103</v>
      </c>
      <c r="E12" s="47">
        <v>2</v>
      </c>
      <c r="F12" s="40"/>
      <c r="G12" s="188">
        <f t="shared" si="0"/>
        <v>0</v>
      </c>
      <c r="H12" s="145"/>
      <c r="I12" s="145"/>
      <c r="J12" s="145"/>
    </row>
    <row r="13" spans="2:10" x14ac:dyDescent="0.35">
      <c r="B13" s="44" t="s">
        <v>114</v>
      </c>
      <c r="C13" s="38" t="s">
        <v>115</v>
      </c>
      <c r="D13" s="44" t="s">
        <v>103</v>
      </c>
      <c r="E13" s="46">
        <v>85</v>
      </c>
      <c r="F13" s="40"/>
      <c r="G13" s="188">
        <f t="shared" si="0"/>
        <v>0</v>
      </c>
      <c r="H13" s="145"/>
      <c r="I13" s="145"/>
      <c r="J13" s="145"/>
    </row>
    <row r="14" spans="2:10" x14ac:dyDescent="0.35">
      <c r="B14" s="49" t="s">
        <v>116</v>
      </c>
      <c r="C14" s="50" t="s">
        <v>117</v>
      </c>
      <c r="D14" s="49" t="s">
        <v>103</v>
      </c>
      <c r="E14" s="51">
        <v>2</v>
      </c>
      <c r="F14" s="52"/>
      <c r="G14" s="188">
        <f t="shared" si="0"/>
        <v>0</v>
      </c>
      <c r="H14" s="145"/>
      <c r="I14" s="145"/>
      <c r="J14" s="145"/>
    </row>
    <row r="15" spans="2:10" x14ac:dyDescent="0.35">
      <c r="B15" s="40"/>
      <c r="C15" s="53" t="s">
        <v>26</v>
      </c>
      <c r="D15" s="54"/>
      <c r="E15" s="54"/>
      <c r="F15" s="54"/>
      <c r="G15" s="188">
        <f t="shared" si="0"/>
        <v>0</v>
      </c>
      <c r="H15" s="145"/>
      <c r="I15" s="145"/>
      <c r="J15" s="145"/>
    </row>
    <row r="17" spans="2:7" x14ac:dyDescent="0.35">
      <c r="B17" s="153" t="s">
        <v>234</v>
      </c>
      <c r="G17" s="191">
        <f>SUM(G4:G15)</f>
        <v>0</v>
      </c>
    </row>
  </sheetData>
  <mergeCells count="2">
    <mergeCell ref="B3:E3"/>
    <mergeCell ref="B6:E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16B1AE-AC58-4220-A248-67D66CA297DD}">
  <dimension ref="B2:J16"/>
  <sheetViews>
    <sheetView topLeftCell="A7" workbookViewId="0">
      <selection activeCell="H2" sqref="H2:J2"/>
    </sheetView>
  </sheetViews>
  <sheetFormatPr defaultRowHeight="14.5" x14ac:dyDescent="0.35"/>
  <cols>
    <col min="3" max="3" width="59.54296875" customWidth="1"/>
    <col min="5" max="5" width="13.453125" bestFit="1" customWidth="1"/>
  </cols>
  <sheetData>
    <row r="2" spans="2:10" ht="27" x14ac:dyDescent="0.35">
      <c r="B2" s="21" t="s">
        <v>52</v>
      </c>
      <c r="C2" s="21" t="s">
        <v>53</v>
      </c>
      <c r="D2" s="21" t="s">
        <v>54</v>
      </c>
      <c r="E2" s="146" t="s">
        <v>55</v>
      </c>
      <c r="F2" s="146" t="s">
        <v>224</v>
      </c>
      <c r="G2" s="146" t="s">
        <v>93</v>
      </c>
      <c r="H2" s="146" t="s">
        <v>237</v>
      </c>
      <c r="I2" s="146" t="s">
        <v>238</v>
      </c>
      <c r="J2" s="146" t="s">
        <v>239</v>
      </c>
    </row>
    <row r="3" spans="2:10" x14ac:dyDescent="0.35">
      <c r="B3" s="162" t="s">
        <v>4</v>
      </c>
      <c r="C3" s="162"/>
      <c r="D3" s="162"/>
      <c r="E3" s="162"/>
      <c r="F3" s="162"/>
      <c r="G3" s="162"/>
      <c r="H3" s="145"/>
      <c r="I3" s="145"/>
      <c r="J3" s="145"/>
    </row>
    <row r="4" spans="2:10" ht="18" x14ac:dyDescent="0.35">
      <c r="B4" s="151" t="s">
        <v>167</v>
      </c>
      <c r="C4" s="151" t="s">
        <v>168</v>
      </c>
      <c r="D4" s="151" t="s">
        <v>169</v>
      </c>
      <c r="E4" s="152">
        <v>4800</v>
      </c>
      <c r="F4" s="145"/>
      <c r="G4" s="192">
        <f>F4*E4</f>
        <v>0</v>
      </c>
      <c r="H4" s="145"/>
      <c r="I4" s="145"/>
      <c r="J4" s="145"/>
    </row>
    <row r="5" spans="2:10" ht="18" x14ac:dyDescent="0.35">
      <c r="B5" s="151" t="s">
        <v>170</v>
      </c>
      <c r="C5" s="151" t="s">
        <v>225</v>
      </c>
      <c r="D5" s="151" t="s">
        <v>169</v>
      </c>
      <c r="E5" s="152">
        <v>1920</v>
      </c>
      <c r="F5" s="145"/>
      <c r="G5" s="192">
        <f t="shared" ref="G5:G14" si="0">F5*E5</f>
        <v>0</v>
      </c>
      <c r="H5" s="145"/>
      <c r="I5" s="145"/>
      <c r="J5" s="145"/>
    </row>
    <row r="6" spans="2:10" ht="27" customHeight="1" x14ac:dyDescent="0.35">
      <c r="B6" s="163" t="s">
        <v>79</v>
      </c>
      <c r="C6" s="164"/>
      <c r="D6" s="164"/>
      <c r="E6" s="164"/>
      <c r="F6" s="145"/>
      <c r="G6" s="192">
        <f t="shared" si="0"/>
        <v>0</v>
      </c>
      <c r="H6" s="145"/>
      <c r="I6" s="145"/>
      <c r="J6" s="145"/>
    </row>
    <row r="7" spans="2:10" ht="117" x14ac:dyDescent="0.35">
      <c r="B7" s="151" t="s">
        <v>173</v>
      </c>
      <c r="C7" s="151" t="s">
        <v>230</v>
      </c>
      <c r="D7" s="151"/>
      <c r="E7" s="152">
        <v>1</v>
      </c>
      <c r="F7" s="145"/>
      <c r="G7" s="192">
        <f t="shared" si="0"/>
        <v>0</v>
      </c>
      <c r="H7" s="145"/>
      <c r="I7" s="145"/>
      <c r="J7" s="145"/>
    </row>
    <row r="8" spans="2:10" ht="36" x14ac:dyDescent="0.35">
      <c r="B8" s="151" t="s">
        <v>226</v>
      </c>
      <c r="C8" s="151" t="s">
        <v>231</v>
      </c>
      <c r="D8" s="151" t="s">
        <v>151</v>
      </c>
      <c r="E8" s="152">
        <v>1</v>
      </c>
      <c r="F8" s="145"/>
      <c r="G8" s="192">
        <f t="shared" si="0"/>
        <v>0</v>
      </c>
      <c r="H8" s="145"/>
      <c r="I8" s="145"/>
      <c r="J8" s="145"/>
    </row>
    <row r="9" spans="2:10" ht="54" x14ac:dyDescent="0.35">
      <c r="B9" s="151" t="s">
        <v>150</v>
      </c>
      <c r="C9" s="151" t="s">
        <v>232</v>
      </c>
      <c r="D9" s="151" t="s">
        <v>151</v>
      </c>
      <c r="E9" s="152">
        <v>398</v>
      </c>
      <c r="F9" s="145"/>
      <c r="G9" s="192">
        <f t="shared" si="0"/>
        <v>0</v>
      </c>
      <c r="H9" s="145"/>
      <c r="I9" s="145"/>
      <c r="J9" s="145"/>
    </row>
    <row r="10" spans="2:10" ht="36" x14ac:dyDescent="0.35">
      <c r="B10" s="151" t="s">
        <v>152</v>
      </c>
      <c r="C10" s="151" t="s">
        <v>227</v>
      </c>
      <c r="D10" s="151" t="s">
        <v>151</v>
      </c>
      <c r="E10" s="152">
        <v>27</v>
      </c>
      <c r="F10" s="145"/>
      <c r="G10" s="192">
        <f t="shared" si="0"/>
        <v>0</v>
      </c>
      <c r="H10" s="145"/>
      <c r="I10" s="145"/>
      <c r="J10" s="145"/>
    </row>
    <row r="11" spans="2:10" ht="54" x14ac:dyDescent="0.35">
      <c r="B11" s="151" t="s">
        <v>154</v>
      </c>
      <c r="C11" s="151" t="s">
        <v>233</v>
      </c>
      <c r="D11" s="151" t="s">
        <v>151</v>
      </c>
      <c r="E11" s="152">
        <v>27</v>
      </c>
      <c r="F11" s="145"/>
      <c r="G11" s="192">
        <f t="shared" si="0"/>
        <v>0</v>
      </c>
      <c r="H11" s="145"/>
      <c r="I11" s="145"/>
      <c r="J11" s="145"/>
    </row>
    <row r="12" spans="2:10" ht="36" x14ac:dyDescent="0.35">
      <c r="B12" s="151" t="s">
        <v>156</v>
      </c>
      <c r="C12" s="151" t="s">
        <v>228</v>
      </c>
      <c r="D12" s="151" t="s">
        <v>151</v>
      </c>
      <c r="E12" s="152">
        <v>3</v>
      </c>
      <c r="F12" s="145"/>
      <c r="G12" s="192">
        <f t="shared" si="0"/>
        <v>0</v>
      </c>
      <c r="H12" s="145"/>
      <c r="I12" s="145"/>
      <c r="J12" s="145"/>
    </row>
    <row r="13" spans="2:10" ht="27" x14ac:dyDescent="0.35">
      <c r="B13" s="151" t="s">
        <v>157</v>
      </c>
      <c r="C13" s="151" t="s">
        <v>158</v>
      </c>
      <c r="D13" s="151" t="s">
        <v>151</v>
      </c>
      <c r="E13" s="152">
        <v>398</v>
      </c>
      <c r="F13" s="145"/>
      <c r="G13" s="192">
        <f t="shared" si="0"/>
        <v>0</v>
      </c>
      <c r="H13" s="145"/>
      <c r="I13" s="145"/>
      <c r="J13" s="145"/>
    </row>
    <row r="14" spans="2:10" ht="18" x14ac:dyDescent="0.35">
      <c r="B14" s="151" t="s">
        <v>159</v>
      </c>
      <c r="C14" s="151" t="s">
        <v>229</v>
      </c>
      <c r="D14" s="151" t="s">
        <v>151</v>
      </c>
      <c r="E14" s="152">
        <v>2</v>
      </c>
      <c r="F14" s="145"/>
      <c r="G14" s="192">
        <f t="shared" si="0"/>
        <v>0</v>
      </c>
      <c r="H14" s="145"/>
      <c r="I14" s="145"/>
      <c r="J14" s="145"/>
    </row>
    <row r="16" spans="2:10" ht="18" x14ac:dyDescent="0.35">
      <c r="B16" s="153" t="s">
        <v>234</v>
      </c>
      <c r="G16">
        <f>SUM(G4:G14)</f>
        <v>0</v>
      </c>
    </row>
  </sheetData>
  <mergeCells count="2">
    <mergeCell ref="B3:G3"/>
    <mergeCell ref="B6:E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4DF945-67C5-441E-97EC-9481096133DB}">
  <sheetPr codeName="Sheet3"/>
  <dimension ref="B2:J14"/>
  <sheetViews>
    <sheetView workbookViewId="0">
      <selection activeCell="H2" sqref="H2:J2"/>
    </sheetView>
  </sheetViews>
  <sheetFormatPr defaultRowHeight="14.5" x14ac:dyDescent="0.35"/>
  <cols>
    <col min="2" max="2" width="10.36328125" customWidth="1"/>
    <col min="3" max="3" width="46.81640625" customWidth="1"/>
  </cols>
  <sheetData>
    <row r="2" spans="2:10" ht="27" x14ac:dyDescent="0.35">
      <c r="B2" s="21" t="s">
        <v>52</v>
      </c>
      <c r="C2" s="21" t="s">
        <v>53</v>
      </c>
      <c r="D2" s="21" t="s">
        <v>54</v>
      </c>
      <c r="E2" s="146" t="s">
        <v>55</v>
      </c>
      <c r="F2" s="146" t="s">
        <v>224</v>
      </c>
      <c r="G2" s="146" t="s">
        <v>93</v>
      </c>
      <c r="H2" s="146" t="s">
        <v>237</v>
      </c>
      <c r="I2" s="146" t="s">
        <v>238</v>
      </c>
      <c r="J2" s="146" t="s">
        <v>239</v>
      </c>
    </row>
    <row r="3" spans="2:10" x14ac:dyDescent="0.35">
      <c r="B3" s="165" t="s">
        <v>56</v>
      </c>
      <c r="C3" s="166"/>
      <c r="D3" s="193"/>
      <c r="E3" s="193"/>
      <c r="F3" s="145"/>
      <c r="G3" s="145"/>
      <c r="H3" s="145"/>
      <c r="I3" s="145"/>
      <c r="J3" s="145"/>
    </row>
    <row r="4" spans="2:10" ht="17" x14ac:dyDescent="0.35">
      <c r="B4" s="22" t="s">
        <v>57</v>
      </c>
      <c r="C4" s="22" t="s">
        <v>58</v>
      </c>
      <c r="D4" s="22" t="s">
        <v>59</v>
      </c>
      <c r="E4" s="147">
        <v>8460</v>
      </c>
      <c r="F4" s="145"/>
      <c r="G4" s="145">
        <f>F4*E4</f>
        <v>0</v>
      </c>
      <c r="H4" s="145"/>
      <c r="I4" s="145"/>
      <c r="J4" s="145"/>
    </row>
    <row r="5" spans="2:10" ht="14.5" customHeight="1" x14ac:dyDescent="0.35">
      <c r="B5" s="165" t="s">
        <v>60</v>
      </c>
      <c r="C5" s="166"/>
      <c r="D5" s="193"/>
      <c r="E5" s="193"/>
      <c r="F5" s="145"/>
      <c r="G5" s="145">
        <f t="shared" ref="G5:G12" si="0">F5*E5</f>
        <v>0</v>
      </c>
      <c r="H5" s="145"/>
      <c r="I5" s="145"/>
      <c r="J5" s="145"/>
    </row>
    <row r="6" spans="2:10" ht="59.5" x14ac:dyDescent="0.35">
      <c r="B6" s="23" t="s">
        <v>61</v>
      </c>
      <c r="C6" s="22" t="s">
        <v>73</v>
      </c>
      <c r="D6" s="23" t="s">
        <v>62</v>
      </c>
      <c r="E6" s="148">
        <v>1</v>
      </c>
      <c r="F6" s="145"/>
      <c r="G6" s="145">
        <f t="shared" si="0"/>
        <v>0</v>
      </c>
      <c r="H6" s="145"/>
      <c r="I6" s="145"/>
      <c r="J6" s="145"/>
    </row>
    <row r="7" spans="2:10" ht="42.5" x14ac:dyDescent="0.35">
      <c r="B7" s="23" t="s">
        <v>63</v>
      </c>
      <c r="C7" s="8" t="s">
        <v>64</v>
      </c>
      <c r="D7" s="23" t="s">
        <v>62</v>
      </c>
      <c r="E7" s="148">
        <v>541</v>
      </c>
      <c r="F7" s="145"/>
      <c r="G7" s="145">
        <f t="shared" si="0"/>
        <v>0</v>
      </c>
      <c r="H7" s="145"/>
      <c r="I7" s="145"/>
      <c r="J7" s="145"/>
    </row>
    <row r="8" spans="2:10" ht="17" x14ac:dyDescent="0.35">
      <c r="B8" s="22" t="s">
        <v>65</v>
      </c>
      <c r="C8" s="22" t="s">
        <v>66</v>
      </c>
      <c r="D8" s="22" t="s">
        <v>62</v>
      </c>
      <c r="E8" s="147">
        <v>541</v>
      </c>
      <c r="F8" s="145"/>
      <c r="G8" s="145">
        <f t="shared" si="0"/>
        <v>0</v>
      </c>
      <c r="H8" s="145"/>
      <c r="I8" s="145"/>
      <c r="J8" s="145"/>
    </row>
    <row r="9" spans="2:10" ht="34" x14ac:dyDescent="0.35">
      <c r="B9" s="23" t="s">
        <v>67</v>
      </c>
      <c r="C9" s="22" t="s">
        <v>68</v>
      </c>
      <c r="D9" s="23" t="s">
        <v>62</v>
      </c>
      <c r="E9" s="148">
        <v>42</v>
      </c>
      <c r="F9" s="145"/>
      <c r="G9" s="145">
        <f t="shared" si="0"/>
        <v>0</v>
      </c>
      <c r="H9" s="145"/>
      <c r="I9" s="145"/>
      <c r="J9" s="145"/>
    </row>
    <row r="10" spans="2:10" ht="42.5" x14ac:dyDescent="0.35">
      <c r="B10" s="23" t="s">
        <v>69</v>
      </c>
      <c r="C10" s="22" t="s">
        <v>70</v>
      </c>
      <c r="D10" s="23" t="s">
        <v>62</v>
      </c>
      <c r="E10" s="148">
        <v>30</v>
      </c>
      <c r="F10" s="145"/>
      <c r="G10" s="145">
        <f t="shared" si="0"/>
        <v>0</v>
      </c>
      <c r="H10" s="145"/>
      <c r="I10" s="145"/>
      <c r="J10" s="145"/>
    </row>
    <row r="11" spans="2:10" ht="42.5" x14ac:dyDescent="0.35">
      <c r="B11" s="24" t="s">
        <v>71</v>
      </c>
      <c r="C11" s="8" t="s">
        <v>72</v>
      </c>
      <c r="D11" s="24" t="s">
        <v>62</v>
      </c>
      <c r="E11" s="149">
        <v>4</v>
      </c>
      <c r="F11" s="145"/>
      <c r="G11" s="145">
        <f t="shared" si="0"/>
        <v>0</v>
      </c>
      <c r="H11" s="145"/>
      <c r="I11" s="145"/>
      <c r="J11" s="145"/>
    </row>
    <row r="12" spans="2:10" x14ac:dyDescent="0.35">
      <c r="B12" s="11"/>
      <c r="C12" s="25" t="s">
        <v>26</v>
      </c>
      <c r="D12" s="26"/>
      <c r="E12" s="150"/>
      <c r="F12" s="145"/>
      <c r="G12" s="145">
        <f t="shared" si="0"/>
        <v>0</v>
      </c>
      <c r="H12" s="145"/>
      <c r="I12" s="145"/>
      <c r="J12" s="145"/>
    </row>
    <row r="14" spans="2:10" ht="18" x14ac:dyDescent="0.35">
      <c r="B14" s="153" t="s">
        <v>234</v>
      </c>
      <c r="G14">
        <f>SUM(G3:G12)</f>
        <v>0</v>
      </c>
    </row>
  </sheetData>
  <mergeCells count="2">
    <mergeCell ref="B5:C5"/>
    <mergeCell ref="B3:C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5BBC33-1180-4A1D-946D-4DF559EE4CE7}">
  <sheetPr codeName="Sheet4"/>
  <dimension ref="B2:J16"/>
  <sheetViews>
    <sheetView workbookViewId="0">
      <selection activeCell="H2" sqref="H2:J2"/>
    </sheetView>
  </sheetViews>
  <sheetFormatPr defaultRowHeight="14.5" x14ac:dyDescent="0.35"/>
  <cols>
    <col min="3" max="3" width="55.1796875" customWidth="1"/>
  </cols>
  <sheetData>
    <row r="2" spans="2:10" ht="27" x14ac:dyDescent="0.35">
      <c r="B2" s="2"/>
      <c r="C2" s="196" t="s">
        <v>1</v>
      </c>
      <c r="D2" s="196" t="s">
        <v>2</v>
      </c>
      <c r="E2" s="196" t="s">
        <v>3</v>
      </c>
      <c r="F2" s="196" t="s">
        <v>92</v>
      </c>
      <c r="G2" s="196" t="s">
        <v>93</v>
      </c>
      <c r="H2" s="196" t="s">
        <v>237</v>
      </c>
      <c r="I2" s="196" t="s">
        <v>238</v>
      </c>
      <c r="J2" s="196" t="s">
        <v>239</v>
      </c>
    </row>
    <row r="3" spans="2:10" x14ac:dyDescent="0.35">
      <c r="B3" s="156" t="s">
        <v>27</v>
      </c>
      <c r="C3" s="155"/>
      <c r="D3" s="155"/>
      <c r="E3" s="155"/>
      <c r="F3" s="145"/>
      <c r="G3" s="145"/>
      <c r="H3" s="145"/>
      <c r="I3" s="145"/>
      <c r="J3" s="145"/>
    </row>
    <row r="4" spans="2:10" x14ac:dyDescent="0.35">
      <c r="B4" s="5" t="s">
        <v>5</v>
      </c>
      <c r="C4" s="27" t="s">
        <v>6</v>
      </c>
      <c r="D4" s="5" t="s">
        <v>7</v>
      </c>
      <c r="E4" s="81">
        <v>4245</v>
      </c>
      <c r="F4" s="145"/>
      <c r="G4" s="194">
        <f>F4*E4</f>
        <v>0</v>
      </c>
      <c r="H4" s="145"/>
      <c r="I4" s="145"/>
      <c r="J4" s="145"/>
    </row>
    <row r="5" spans="2:10" x14ac:dyDescent="0.35">
      <c r="B5" s="6" t="s">
        <v>8</v>
      </c>
      <c r="C5" s="28" t="s">
        <v>9</v>
      </c>
      <c r="D5" s="5" t="s">
        <v>7</v>
      </c>
      <c r="E5" s="81">
        <v>1698</v>
      </c>
      <c r="F5" s="145"/>
      <c r="G5" s="194">
        <f t="shared" ref="G5:G14" si="0">F5*E5</f>
        <v>0</v>
      </c>
      <c r="H5" s="145"/>
      <c r="I5" s="145"/>
      <c r="J5" s="145"/>
    </row>
    <row r="6" spans="2:10" x14ac:dyDescent="0.35">
      <c r="B6" s="156" t="s">
        <v>10</v>
      </c>
      <c r="C6" s="155"/>
      <c r="D6" s="155"/>
      <c r="E6" s="155"/>
      <c r="F6" s="145"/>
      <c r="G6" s="194">
        <f t="shared" si="0"/>
        <v>0</v>
      </c>
      <c r="H6" s="145"/>
      <c r="I6" s="145"/>
      <c r="J6" s="145"/>
    </row>
    <row r="7" spans="2:10" ht="65" x14ac:dyDescent="0.35">
      <c r="B7" s="6" t="s">
        <v>11</v>
      </c>
      <c r="C7" s="8" t="s">
        <v>74</v>
      </c>
      <c r="D7" s="6" t="s">
        <v>13</v>
      </c>
      <c r="E7" s="83">
        <v>1</v>
      </c>
      <c r="F7" s="145"/>
      <c r="G7" s="194">
        <f t="shared" si="0"/>
        <v>0</v>
      </c>
      <c r="H7" s="145"/>
      <c r="I7" s="145"/>
      <c r="J7" s="145"/>
    </row>
    <row r="8" spans="2:10" ht="32.5" x14ac:dyDescent="0.35">
      <c r="B8" s="6" t="s">
        <v>14</v>
      </c>
      <c r="C8" s="8" t="s">
        <v>75</v>
      </c>
      <c r="D8" s="6" t="s">
        <v>13</v>
      </c>
      <c r="E8" s="83">
        <v>244</v>
      </c>
      <c r="F8" s="145"/>
      <c r="G8" s="194">
        <f t="shared" si="0"/>
        <v>0</v>
      </c>
      <c r="H8" s="145"/>
      <c r="I8" s="145"/>
      <c r="J8" s="145"/>
    </row>
    <row r="9" spans="2:10" ht="19.5" x14ac:dyDescent="0.35">
      <c r="B9" s="6" t="s">
        <v>16</v>
      </c>
      <c r="C9" s="29" t="s">
        <v>76</v>
      </c>
      <c r="D9" s="6" t="s">
        <v>13</v>
      </c>
      <c r="E9" s="83">
        <v>16</v>
      </c>
      <c r="F9" s="145"/>
      <c r="G9" s="194">
        <f t="shared" si="0"/>
        <v>0</v>
      </c>
      <c r="H9" s="145"/>
      <c r="I9" s="145"/>
      <c r="J9" s="145"/>
    </row>
    <row r="10" spans="2:10" ht="32.5" x14ac:dyDescent="0.35">
      <c r="B10" s="6" t="s">
        <v>18</v>
      </c>
      <c r="C10" s="8" t="s">
        <v>77</v>
      </c>
      <c r="D10" s="6" t="s">
        <v>13</v>
      </c>
      <c r="E10" s="83">
        <v>20</v>
      </c>
      <c r="F10" s="145"/>
      <c r="G10" s="194">
        <f t="shared" si="0"/>
        <v>0</v>
      </c>
      <c r="H10" s="145"/>
      <c r="I10" s="145"/>
      <c r="J10" s="145"/>
    </row>
    <row r="11" spans="2:10" ht="19.5" x14ac:dyDescent="0.35">
      <c r="B11" s="5" t="s">
        <v>20</v>
      </c>
      <c r="C11" s="8" t="s">
        <v>78</v>
      </c>
      <c r="D11" s="6" t="s">
        <v>13</v>
      </c>
      <c r="E11" s="83">
        <v>3</v>
      </c>
      <c r="F11" s="145"/>
      <c r="G11" s="194">
        <f t="shared" si="0"/>
        <v>0</v>
      </c>
      <c r="H11" s="145"/>
      <c r="I11" s="145"/>
      <c r="J11" s="145"/>
    </row>
    <row r="12" spans="2:10" x14ac:dyDescent="0.35">
      <c r="B12" s="5" t="s">
        <v>22</v>
      </c>
      <c r="C12" s="30" t="s">
        <v>23</v>
      </c>
      <c r="D12" s="5" t="s">
        <v>13</v>
      </c>
      <c r="E12" s="81">
        <v>244</v>
      </c>
      <c r="F12" s="145"/>
      <c r="G12" s="194">
        <f t="shared" si="0"/>
        <v>0</v>
      </c>
      <c r="H12" s="145"/>
      <c r="I12" s="145"/>
      <c r="J12" s="145"/>
    </row>
    <row r="13" spans="2:10" x14ac:dyDescent="0.35">
      <c r="B13" s="5" t="s">
        <v>24</v>
      </c>
      <c r="C13" s="5" t="s">
        <v>25</v>
      </c>
      <c r="D13" s="9" t="s">
        <v>13</v>
      </c>
      <c r="E13" s="143">
        <v>2</v>
      </c>
      <c r="F13" s="145"/>
      <c r="G13" s="194">
        <f t="shared" si="0"/>
        <v>0</v>
      </c>
      <c r="H13" s="145"/>
      <c r="I13" s="145"/>
      <c r="J13" s="145"/>
    </row>
    <row r="14" spans="2:10" x14ac:dyDescent="0.35">
      <c r="B14" s="31"/>
      <c r="C14" s="32" t="s">
        <v>79</v>
      </c>
      <c r="D14" s="13"/>
      <c r="E14" s="144"/>
      <c r="F14" s="145"/>
      <c r="G14" s="194">
        <f t="shared" si="0"/>
        <v>0</v>
      </c>
      <c r="H14" s="145"/>
      <c r="I14" s="145"/>
      <c r="J14" s="145"/>
    </row>
    <row r="16" spans="2:10" ht="18" x14ac:dyDescent="0.35">
      <c r="B16" s="153" t="s">
        <v>234</v>
      </c>
      <c r="G16" s="195">
        <f>SUM(G4:G14)</f>
        <v>0</v>
      </c>
    </row>
  </sheetData>
  <mergeCells count="2">
    <mergeCell ref="B3:E3"/>
    <mergeCell ref="B6:E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1FF678-35A8-42A0-BB06-23E68BFD9E9E}">
  <sheetPr codeName="Sheet5"/>
  <dimension ref="B2:J17"/>
  <sheetViews>
    <sheetView workbookViewId="0">
      <selection activeCell="H2" sqref="H2:J2"/>
    </sheetView>
  </sheetViews>
  <sheetFormatPr defaultRowHeight="14.5" x14ac:dyDescent="0.35"/>
  <cols>
    <col min="2" max="2" width="12.36328125" customWidth="1"/>
    <col min="3" max="3" width="35.7265625" customWidth="1"/>
  </cols>
  <sheetData>
    <row r="2" spans="2:10" ht="27" x14ac:dyDescent="0.35">
      <c r="B2" s="2"/>
      <c r="C2" s="196" t="s">
        <v>118</v>
      </c>
      <c r="D2" s="196" t="s">
        <v>119</v>
      </c>
      <c r="E2" s="196" t="s">
        <v>120</v>
      </c>
      <c r="F2" s="196" t="s">
        <v>92</v>
      </c>
      <c r="G2" s="196" t="s">
        <v>93</v>
      </c>
      <c r="H2" s="196" t="s">
        <v>237</v>
      </c>
      <c r="I2" s="196" t="s">
        <v>238</v>
      </c>
      <c r="J2" s="196" t="s">
        <v>239</v>
      </c>
    </row>
    <row r="3" spans="2:10" x14ac:dyDescent="0.35">
      <c r="B3" s="167" t="s">
        <v>121</v>
      </c>
      <c r="C3" s="168"/>
      <c r="D3" s="168"/>
      <c r="E3" s="168"/>
      <c r="F3" s="11"/>
      <c r="G3" s="11"/>
      <c r="H3" s="145"/>
      <c r="I3" s="145"/>
      <c r="J3" s="145"/>
    </row>
    <row r="4" spans="2:10" x14ac:dyDescent="0.35">
      <c r="B4" s="55" t="s">
        <v>122</v>
      </c>
      <c r="C4" s="55" t="s">
        <v>123</v>
      </c>
      <c r="D4" s="55" t="s">
        <v>124</v>
      </c>
      <c r="E4" s="56">
        <v>1605</v>
      </c>
      <c r="F4" s="11"/>
      <c r="G4" s="11">
        <f>F4*E4</f>
        <v>0</v>
      </c>
      <c r="H4" s="145"/>
      <c r="I4" s="145"/>
      <c r="J4" s="145"/>
    </row>
    <row r="5" spans="2:10" x14ac:dyDescent="0.35">
      <c r="B5" s="57" t="s">
        <v>125</v>
      </c>
      <c r="C5" s="57" t="s">
        <v>126</v>
      </c>
      <c r="D5" s="57" t="s">
        <v>124</v>
      </c>
      <c r="E5" s="58">
        <v>642</v>
      </c>
      <c r="F5" s="11"/>
      <c r="G5" s="11">
        <f t="shared" ref="G5:G14" si="0">F5*E5</f>
        <v>0</v>
      </c>
      <c r="H5" s="145"/>
      <c r="I5" s="145"/>
      <c r="J5" s="145"/>
    </row>
    <row r="6" spans="2:10" x14ac:dyDescent="0.35">
      <c r="B6" s="167" t="s">
        <v>127</v>
      </c>
      <c r="C6" s="168"/>
      <c r="D6" s="168"/>
      <c r="E6" s="168"/>
      <c r="F6" s="11"/>
      <c r="G6" s="11">
        <f t="shared" si="0"/>
        <v>0</v>
      </c>
      <c r="H6" s="145"/>
      <c r="I6" s="145"/>
      <c r="J6" s="145"/>
    </row>
    <row r="7" spans="2:10" ht="84" x14ac:dyDescent="0.35">
      <c r="B7" s="59" t="s">
        <v>128</v>
      </c>
      <c r="C7" s="55" t="s">
        <v>129</v>
      </c>
      <c r="D7" s="57" t="s">
        <v>130</v>
      </c>
      <c r="E7" s="58">
        <v>1</v>
      </c>
      <c r="F7" s="11"/>
      <c r="G7" s="11">
        <f t="shared" si="0"/>
        <v>0</v>
      </c>
      <c r="H7" s="145"/>
      <c r="I7" s="145"/>
      <c r="J7" s="145"/>
    </row>
    <row r="8" spans="2:10" ht="42" x14ac:dyDescent="0.35">
      <c r="B8" s="57" t="s">
        <v>131</v>
      </c>
      <c r="C8" s="8" t="s">
        <v>132</v>
      </c>
      <c r="D8" s="57" t="s">
        <v>130</v>
      </c>
      <c r="E8" s="58">
        <v>84</v>
      </c>
      <c r="F8" s="11"/>
      <c r="G8" s="11">
        <f t="shared" si="0"/>
        <v>0</v>
      </c>
      <c r="H8" s="145"/>
      <c r="I8" s="145"/>
      <c r="J8" s="145"/>
    </row>
    <row r="9" spans="2:10" ht="24" x14ac:dyDescent="0.35">
      <c r="B9" s="57" t="s">
        <v>133</v>
      </c>
      <c r="C9" s="55" t="s">
        <v>134</v>
      </c>
      <c r="D9" s="57" t="s">
        <v>130</v>
      </c>
      <c r="E9" s="58">
        <v>12</v>
      </c>
      <c r="F9" s="11"/>
      <c r="G9" s="11">
        <f t="shared" si="0"/>
        <v>0</v>
      </c>
      <c r="H9" s="145"/>
      <c r="I9" s="145"/>
      <c r="J9" s="145"/>
    </row>
    <row r="10" spans="2:10" ht="36" x14ac:dyDescent="0.35">
      <c r="B10" s="57" t="s">
        <v>135</v>
      </c>
      <c r="C10" s="55" t="s">
        <v>136</v>
      </c>
      <c r="D10" s="57" t="s">
        <v>130</v>
      </c>
      <c r="E10" s="58">
        <v>11</v>
      </c>
      <c r="F10" s="11"/>
      <c r="G10" s="11">
        <f t="shared" si="0"/>
        <v>0</v>
      </c>
      <c r="H10" s="145"/>
      <c r="I10" s="145"/>
      <c r="J10" s="145"/>
    </row>
    <row r="11" spans="2:10" ht="24" x14ac:dyDescent="0.35">
      <c r="B11" s="57" t="s">
        <v>137</v>
      </c>
      <c r="C11" s="8" t="s">
        <v>138</v>
      </c>
      <c r="D11" s="57" t="s">
        <v>130</v>
      </c>
      <c r="E11" s="58">
        <v>2</v>
      </c>
      <c r="F11" s="11"/>
      <c r="G11" s="11">
        <f t="shared" si="0"/>
        <v>0</v>
      </c>
      <c r="H11" s="145"/>
      <c r="I11" s="145"/>
      <c r="J11" s="145"/>
    </row>
    <row r="12" spans="2:10" x14ac:dyDescent="0.35">
      <c r="B12" s="55" t="s">
        <v>139</v>
      </c>
      <c r="C12" s="55" t="s">
        <v>140</v>
      </c>
      <c r="D12" s="55" t="s">
        <v>130</v>
      </c>
      <c r="E12" s="56">
        <v>84</v>
      </c>
      <c r="F12" s="11"/>
      <c r="G12" s="11">
        <f t="shared" si="0"/>
        <v>0</v>
      </c>
      <c r="H12" s="145"/>
      <c r="I12" s="145"/>
      <c r="J12" s="145"/>
    </row>
    <row r="13" spans="2:10" x14ac:dyDescent="0.35">
      <c r="B13" s="55" t="s">
        <v>141</v>
      </c>
      <c r="C13" s="55" t="s">
        <v>142</v>
      </c>
      <c r="D13" s="60" t="s">
        <v>130</v>
      </c>
      <c r="E13" s="61">
        <v>2</v>
      </c>
      <c r="F13" s="11"/>
      <c r="G13" s="11">
        <f t="shared" si="0"/>
        <v>0</v>
      </c>
      <c r="H13" s="145"/>
      <c r="I13" s="145"/>
      <c r="J13" s="145"/>
    </row>
    <row r="14" spans="2:10" x14ac:dyDescent="0.35">
      <c r="B14" s="62"/>
      <c r="C14" s="63" t="s">
        <v>26</v>
      </c>
      <c r="D14" s="64"/>
      <c r="E14" s="64"/>
      <c r="F14" s="11"/>
      <c r="G14" s="11">
        <f t="shared" si="0"/>
        <v>0</v>
      </c>
      <c r="H14" s="145"/>
      <c r="I14" s="145"/>
      <c r="J14" s="145"/>
    </row>
    <row r="15" spans="2:10" x14ac:dyDescent="0.35">
      <c r="B15" s="65"/>
      <c r="C15" s="65"/>
      <c r="D15" s="65"/>
      <c r="E15" s="65"/>
      <c r="F15" s="65"/>
      <c r="G15" s="65"/>
    </row>
    <row r="16" spans="2:10" ht="18" x14ac:dyDescent="0.35">
      <c r="B16" s="153" t="s">
        <v>234</v>
      </c>
      <c r="C16" s="65"/>
      <c r="D16" s="65"/>
      <c r="E16" s="65"/>
      <c r="F16" s="65"/>
      <c r="G16" s="65"/>
    </row>
    <row r="17" spans="7:7" x14ac:dyDescent="0.35">
      <c r="G17">
        <f>SUM(G4:G14)</f>
        <v>0</v>
      </c>
    </row>
  </sheetData>
  <mergeCells count="2">
    <mergeCell ref="B3:E3"/>
    <mergeCell ref="B6:E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02EA05-FE97-4250-A6B5-FFC7741CEA84}">
  <sheetPr codeName="Sheet6"/>
  <dimension ref="B2:J19"/>
  <sheetViews>
    <sheetView workbookViewId="0">
      <selection activeCell="G20" sqref="G20"/>
    </sheetView>
  </sheetViews>
  <sheetFormatPr defaultRowHeight="14.5" x14ac:dyDescent="0.35"/>
  <cols>
    <col min="2" max="2" width="18.54296875" customWidth="1"/>
    <col min="3" max="3" width="34.81640625" customWidth="1"/>
  </cols>
  <sheetData>
    <row r="2" spans="2:10" ht="27" x14ac:dyDescent="0.35">
      <c r="B2" s="2"/>
      <c r="C2" s="196" t="s">
        <v>89</v>
      </c>
      <c r="D2" s="196" t="s">
        <v>90</v>
      </c>
      <c r="E2" s="196" t="s">
        <v>91</v>
      </c>
      <c r="F2" s="196" t="s">
        <v>92</v>
      </c>
      <c r="G2" s="196" t="s">
        <v>93</v>
      </c>
      <c r="H2" s="196" t="s">
        <v>237</v>
      </c>
      <c r="I2" s="196" t="s">
        <v>238</v>
      </c>
      <c r="J2" s="196" t="s">
        <v>239</v>
      </c>
    </row>
    <row r="3" spans="2:10" x14ac:dyDescent="0.35">
      <c r="B3" s="169" t="s">
        <v>94</v>
      </c>
      <c r="C3" s="170"/>
      <c r="D3" s="170"/>
      <c r="E3" s="170"/>
      <c r="F3" s="11"/>
      <c r="G3" s="11"/>
      <c r="H3" s="145"/>
      <c r="I3" s="145"/>
      <c r="J3" s="145"/>
    </row>
    <row r="4" spans="2:10" x14ac:dyDescent="0.35">
      <c r="B4" s="68" t="s">
        <v>95</v>
      </c>
      <c r="C4" s="8" t="s">
        <v>96</v>
      </c>
      <c r="D4" s="68" t="s">
        <v>97</v>
      </c>
      <c r="E4" s="69">
        <v>4365</v>
      </c>
      <c r="F4" s="11"/>
      <c r="G4" s="11">
        <f>F4*E4</f>
        <v>0</v>
      </c>
      <c r="H4" s="145"/>
      <c r="I4" s="145"/>
      <c r="J4" s="145"/>
    </row>
    <row r="5" spans="2:10" x14ac:dyDescent="0.35">
      <c r="B5" s="68" t="s">
        <v>98</v>
      </c>
      <c r="C5" s="8" t="s">
        <v>99</v>
      </c>
      <c r="D5" s="68" t="s">
        <v>97</v>
      </c>
      <c r="E5" s="69">
        <v>1746</v>
      </c>
      <c r="F5" s="11"/>
      <c r="G5" s="11">
        <f t="shared" ref="G5:G17" si="0">F5*E5</f>
        <v>0</v>
      </c>
      <c r="H5" s="145"/>
      <c r="I5" s="145"/>
      <c r="J5" s="145"/>
    </row>
    <row r="6" spans="2:10" x14ac:dyDescent="0.35">
      <c r="B6" s="169" t="s">
        <v>100</v>
      </c>
      <c r="C6" s="170"/>
      <c r="D6" s="170"/>
      <c r="E6" s="170"/>
      <c r="F6" s="11"/>
      <c r="G6" s="11">
        <f t="shared" si="0"/>
        <v>0</v>
      </c>
      <c r="H6" s="145"/>
      <c r="I6" s="145"/>
      <c r="J6" s="145"/>
    </row>
    <row r="7" spans="2:10" ht="97.5" x14ac:dyDescent="0.35">
      <c r="B7" s="70" t="s">
        <v>101</v>
      </c>
      <c r="C7" s="8" t="s">
        <v>143</v>
      </c>
      <c r="D7" s="70" t="s">
        <v>103</v>
      </c>
      <c r="E7" s="71">
        <v>1</v>
      </c>
      <c r="F7" s="11"/>
      <c r="G7" s="11">
        <f t="shared" si="0"/>
        <v>0</v>
      </c>
      <c r="H7" s="145"/>
      <c r="I7" s="145"/>
      <c r="J7" s="145"/>
    </row>
    <row r="8" spans="2:10" x14ac:dyDescent="0.35">
      <c r="B8" s="68" t="s">
        <v>101</v>
      </c>
      <c r="C8" s="8" t="s">
        <v>144</v>
      </c>
      <c r="D8" s="68" t="s">
        <v>103</v>
      </c>
      <c r="E8" s="69">
        <v>2</v>
      </c>
      <c r="F8" s="11"/>
      <c r="G8" s="11">
        <f t="shared" si="0"/>
        <v>0</v>
      </c>
      <c r="H8" s="145"/>
      <c r="I8" s="145"/>
      <c r="J8" s="145"/>
    </row>
    <row r="9" spans="2:10" ht="19.5" x14ac:dyDescent="0.35">
      <c r="B9" s="68" t="s">
        <v>104</v>
      </c>
      <c r="C9" s="8" t="s">
        <v>105</v>
      </c>
      <c r="D9" s="68" t="s">
        <v>103</v>
      </c>
      <c r="E9" s="69">
        <v>3</v>
      </c>
      <c r="F9" s="11"/>
      <c r="G9" s="11">
        <f t="shared" si="0"/>
        <v>0</v>
      </c>
      <c r="H9" s="145"/>
      <c r="I9" s="145"/>
      <c r="J9" s="145"/>
    </row>
    <row r="10" spans="2:10" ht="39" x14ac:dyDescent="0.35">
      <c r="B10" s="70" t="s">
        <v>106</v>
      </c>
      <c r="C10" s="8" t="s">
        <v>107</v>
      </c>
      <c r="D10" s="70" t="s">
        <v>103</v>
      </c>
      <c r="E10" s="71">
        <v>238</v>
      </c>
      <c r="F10" s="11"/>
      <c r="G10" s="11">
        <f t="shared" si="0"/>
        <v>0</v>
      </c>
      <c r="H10" s="145"/>
      <c r="I10" s="145"/>
      <c r="J10" s="145"/>
    </row>
    <row r="11" spans="2:10" ht="26" x14ac:dyDescent="0.35">
      <c r="B11" s="70" t="s">
        <v>108</v>
      </c>
      <c r="C11" s="8" t="s">
        <v>109</v>
      </c>
      <c r="D11" s="70" t="s">
        <v>103</v>
      </c>
      <c r="E11" s="71">
        <v>27</v>
      </c>
      <c r="F11" s="11"/>
      <c r="G11" s="11">
        <f t="shared" si="0"/>
        <v>0</v>
      </c>
      <c r="H11" s="145"/>
      <c r="I11" s="145"/>
      <c r="J11" s="145"/>
    </row>
    <row r="12" spans="2:10" ht="45.5" x14ac:dyDescent="0.35">
      <c r="B12" s="70" t="s">
        <v>110</v>
      </c>
      <c r="C12" s="8" t="s">
        <v>111</v>
      </c>
      <c r="D12" s="70" t="s">
        <v>103</v>
      </c>
      <c r="E12" s="71">
        <v>26</v>
      </c>
      <c r="F12" s="11"/>
      <c r="G12" s="11">
        <f t="shared" si="0"/>
        <v>0</v>
      </c>
      <c r="H12" s="145"/>
      <c r="I12" s="145"/>
      <c r="J12" s="145"/>
    </row>
    <row r="13" spans="2:10" ht="32.5" x14ac:dyDescent="0.35">
      <c r="B13" s="70" t="s">
        <v>112</v>
      </c>
      <c r="C13" s="8" t="s">
        <v>113</v>
      </c>
      <c r="D13" s="70" t="s">
        <v>103</v>
      </c>
      <c r="E13" s="71">
        <v>4</v>
      </c>
      <c r="F13" s="11"/>
      <c r="G13" s="11">
        <f t="shared" si="0"/>
        <v>0</v>
      </c>
      <c r="H13" s="145"/>
      <c r="I13" s="145"/>
      <c r="J13" s="145"/>
    </row>
    <row r="14" spans="2:10" x14ac:dyDescent="0.35">
      <c r="B14" s="68" t="s">
        <v>114</v>
      </c>
      <c r="C14" s="8" t="s">
        <v>115</v>
      </c>
      <c r="D14" s="68" t="s">
        <v>103</v>
      </c>
      <c r="E14" s="69">
        <v>238</v>
      </c>
      <c r="F14" s="11"/>
      <c r="G14" s="11">
        <f t="shared" si="0"/>
        <v>0</v>
      </c>
      <c r="H14" s="145"/>
      <c r="I14" s="145"/>
      <c r="J14" s="145"/>
    </row>
    <row r="15" spans="2:10" x14ac:dyDescent="0.35">
      <c r="B15" s="68" t="s">
        <v>116</v>
      </c>
      <c r="C15" s="8" t="s">
        <v>117</v>
      </c>
      <c r="D15" s="68" t="s">
        <v>103</v>
      </c>
      <c r="E15" s="69">
        <v>4</v>
      </c>
      <c r="F15" s="11"/>
      <c r="G15" s="11">
        <f t="shared" si="0"/>
        <v>0</v>
      </c>
      <c r="H15" s="145"/>
      <c r="I15" s="145"/>
      <c r="J15" s="145"/>
    </row>
    <row r="16" spans="2:10" x14ac:dyDescent="0.35">
      <c r="B16" s="72" t="s">
        <v>116</v>
      </c>
      <c r="C16" s="73" t="s">
        <v>145</v>
      </c>
      <c r="D16" s="72" t="s">
        <v>103</v>
      </c>
      <c r="E16" s="74">
        <v>2</v>
      </c>
      <c r="F16" s="75"/>
      <c r="G16" s="11">
        <f t="shared" si="0"/>
        <v>0</v>
      </c>
      <c r="H16" s="145"/>
      <c r="I16" s="145"/>
      <c r="J16" s="145"/>
    </row>
    <row r="17" spans="2:10" x14ac:dyDescent="0.35">
      <c r="B17" s="11"/>
      <c r="C17" s="76" t="s">
        <v>26</v>
      </c>
      <c r="D17" s="77"/>
      <c r="E17" s="77"/>
      <c r="F17" s="77"/>
      <c r="G17" s="11">
        <f t="shared" si="0"/>
        <v>0</v>
      </c>
      <c r="H17" s="145"/>
      <c r="I17" s="145"/>
      <c r="J17" s="145"/>
    </row>
    <row r="19" spans="2:10" x14ac:dyDescent="0.35">
      <c r="B19" s="153" t="s">
        <v>234</v>
      </c>
      <c r="G19" s="197">
        <f>SUM(G4:G17)</f>
        <v>0</v>
      </c>
    </row>
  </sheetData>
  <mergeCells count="2">
    <mergeCell ref="B3:E3"/>
    <mergeCell ref="B6:E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74494B-8ADE-4061-8505-F803F90D9351}">
  <sheetPr codeName="Sheet7"/>
  <dimension ref="B2:J17"/>
  <sheetViews>
    <sheetView workbookViewId="0">
      <selection activeCell="H2" sqref="H2:J2"/>
    </sheetView>
  </sheetViews>
  <sheetFormatPr defaultRowHeight="14.5" x14ac:dyDescent="0.35"/>
  <cols>
    <col min="2" max="2" width="29.54296875" customWidth="1"/>
    <col min="3" max="3" width="39.26953125" customWidth="1"/>
  </cols>
  <sheetData>
    <row r="2" spans="2:10" ht="27" x14ac:dyDescent="0.35">
      <c r="B2" s="2"/>
      <c r="C2" s="196" t="s">
        <v>1</v>
      </c>
      <c r="D2" s="196" t="s">
        <v>2</v>
      </c>
      <c r="E2" s="196" t="s">
        <v>3</v>
      </c>
      <c r="F2" s="196" t="s">
        <v>92</v>
      </c>
      <c r="G2" s="196" t="s">
        <v>93</v>
      </c>
      <c r="H2" s="196" t="s">
        <v>237</v>
      </c>
      <c r="I2" s="196" t="s">
        <v>238</v>
      </c>
      <c r="J2" s="196" t="s">
        <v>239</v>
      </c>
    </row>
    <row r="3" spans="2:10" x14ac:dyDescent="0.35">
      <c r="B3" s="171" t="s">
        <v>27</v>
      </c>
      <c r="C3" s="172"/>
      <c r="D3" s="172"/>
      <c r="E3" s="172"/>
      <c r="F3" s="11"/>
      <c r="G3" s="11"/>
      <c r="H3" s="145"/>
      <c r="I3" s="145"/>
      <c r="J3" s="145"/>
    </row>
    <row r="4" spans="2:10" x14ac:dyDescent="0.35">
      <c r="B4" s="80" t="s">
        <v>5</v>
      </c>
      <c r="C4" s="80" t="s">
        <v>6</v>
      </c>
      <c r="D4" s="80" t="s">
        <v>7</v>
      </c>
      <c r="E4" s="81">
        <v>1395</v>
      </c>
      <c r="F4" s="11"/>
      <c r="G4" s="11">
        <f>F4*E4</f>
        <v>0</v>
      </c>
      <c r="H4" s="145"/>
      <c r="I4" s="145"/>
      <c r="J4" s="145"/>
    </row>
    <row r="5" spans="2:10" x14ac:dyDescent="0.35">
      <c r="B5" s="80" t="s">
        <v>8</v>
      </c>
      <c r="C5" s="80" t="s">
        <v>9</v>
      </c>
      <c r="D5" s="80" t="s">
        <v>7</v>
      </c>
      <c r="E5" s="81">
        <v>558</v>
      </c>
      <c r="F5" s="11"/>
      <c r="G5" s="11">
        <f t="shared" ref="G5:G14" si="0">F5*E5</f>
        <v>0</v>
      </c>
      <c r="H5" s="145"/>
      <c r="I5" s="145"/>
      <c r="J5" s="145"/>
    </row>
    <row r="6" spans="2:10" x14ac:dyDescent="0.35">
      <c r="B6" s="171" t="s">
        <v>10</v>
      </c>
      <c r="C6" s="172"/>
      <c r="D6" s="172"/>
      <c r="E6" s="172"/>
      <c r="F6" s="11"/>
      <c r="G6" s="11">
        <f t="shared" si="0"/>
        <v>0</v>
      </c>
      <c r="H6" s="145"/>
      <c r="I6" s="145"/>
      <c r="J6" s="145"/>
    </row>
    <row r="7" spans="2:10" ht="84.5" x14ac:dyDescent="0.35">
      <c r="B7" s="82" t="s">
        <v>11</v>
      </c>
      <c r="C7" s="80" t="s">
        <v>146</v>
      </c>
      <c r="D7" s="82" t="s">
        <v>13</v>
      </c>
      <c r="E7" s="83">
        <v>1</v>
      </c>
      <c r="F7" s="11"/>
      <c r="G7" s="11">
        <f t="shared" si="0"/>
        <v>0</v>
      </c>
      <c r="H7" s="145"/>
      <c r="I7" s="145"/>
      <c r="J7" s="145"/>
    </row>
    <row r="8" spans="2:10" ht="45.5" x14ac:dyDescent="0.35">
      <c r="B8" s="82" t="s">
        <v>14</v>
      </c>
      <c r="C8" s="8" t="s">
        <v>147</v>
      </c>
      <c r="D8" s="82" t="s">
        <v>13</v>
      </c>
      <c r="E8" s="83">
        <v>78</v>
      </c>
      <c r="F8" s="11"/>
      <c r="G8" s="11">
        <f t="shared" si="0"/>
        <v>0</v>
      </c>
      <c r="H8" s="145"/>
      <c r="I8" s="145"/>
      <c r="J8" s="145"/>
    </row>
    <row r="9" spans="2:10" ht="26" x14ac:dyDescent="0.35">
      <c r="B9" s="82" t="s">
        <v>16</v>
      </c>
      <c r="C9" s="8" t="s">
        <v>17</v>
      </c>
      <c r="D9" s="82" t="s">
        <v>13</v>
      </c>
      <c r="E9" s="83">
        <v>8</v>
      </c>
      <c r="F9" s="11"/>
      <c r="G9" s="11">
        <f t="shared" si="0"/>
        <v>0</v>
      </c>
      <c r="H9" s="145"/>
      <c r="I9" s="145"/>
      <c r="J9" s="145"/>
    </row>
    <row r="10" spans="2:10" ht="45.5" x14ac:dyDescent="0.35">
      <c r="B10" s="82" t="s">
        <v>18</v>
      </c>
      <c r="C10" s="8" t="s">
        <v>148</v>
      </c>
      <c r="D10" s="82" t="s">
        <v>13</v>
      </c>
      <c r="E10" s="83">
        <v>7</v>
      </c>
      <c r="F10" s="11"/>
      <c r="G10" s="11">
        <f t="shared" si="0"/>
        <v>0</v>
      </c>
      <c r="H10" s="145"/>
      <c r="I10" s="145"/>
      <c r="J10" s="145"/>
    </row>
    <row r="11" spans="2:10" ht="26" x14ac:dyDescent="0.35">
      <c r="B11" s="80" t="s">
        <v>20</v>
      </c>
      <c r="C11" s="8" t="s">
        <v>21</v>
      </c>
      <c r="D11" s="80" t="s">
        <v>13</v>
      </c>
      <c r="E11" s="81">
        <v>2</v>
      </c>
      <c r="F11" s="11"/>
      <c r="G11" s="11">
        <f t="shared" si="0"/>
        <v>0</v>
      </c>
      <c r="H11" s="145"/>
      <c r="I11" s="145"/>
      <c r="J11" s="145"/>
    </row>
    <row r="12" spans="2:10" x14ac:dyDescent="0.35">
      <c r="B12" s="80" t="s">
        <v>22</v>
      </c>
      <c r="C12" s="80" t="s">
        <v>23</v>
      </c>
      <c r="D12" s="80" t="s">
        <v>13</v>
      </c>
      <c r="E12" s="81">
        <v>78</v>
      </c>
      <c r="F12" s="11"/>
      <c r="G12" s="11">
        <f t="shared" si="0"/>
        <v>0</v>
      </c>
      <c r="H12" s="145"/>
      <c r="I12" s="145"/>
      <c r="J12" s="145"/>
    </row>
    <row r="13" spans="2:10" x14ac:dyDescent="0.35">
      <c r="B13" s="84" t="s">
        <v>24</v>
      </c>
      <c r="C13" s="80" t="s">
        <v>149</v>
      </c>
      <c r="D13" s="80" t="s">
        <v>13</v>
      </c>
      <c r="E13" s="81">
        <v>2</v>
      </c>
      <c r="F13" s="11"/>
      <c r="G13" s="11">
        <f t="shared" si="0"/>
        <v>0</v>
      </c>
      <c r="H13" s="145"/>
      <c r="I13" s="145"/>
      <c r="J13" s="145"/>
    </row>
    <row r="14" spans="2:10" x14ac:dyDescent="0.35">
      <c r="B14" s="11"/>
      <c r="C14" s="85" t="s">
        <v>26</v>
      </c>
      <c r="D14" s="86"/>
      <c r="E14" s="86"/>
      <c r="F14" s="11"/>
      <c r="G14" s="11">
        <f t="shared" si="0"/>
        <v>0</v>
      </c>
      <c r="H14" s="145"/>
      <c r="I14" s="145"/>
      <c r="J14" s="145"/>
    </row>
    <row r="17" spans="2:7" x14ac:dyDescent="0.35">
      <c r="B17" s="153" t="s">
        <v>234</v>
      </c>
      <c r="G17">
        <f>SUM(G4:G14)</f>
        <v>0</v>
      </c>
    </row>
  </sheetData>
  <mergeCells count="2">
    <mergeCell ref="B3:E3"/>
    <mergeCell ref="B6:E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B77198-59D3-4BB9-BBE6-B74235AF15DB}">
  <sheetPr codeName="Sheet8"/>
  <dimension ref="B2:J17"/>
  <sheetViews>
    <sheetView workbookViewId="0">
      <selection activeCell="F2" sqref="F2:J2"/>
    </sheetView>
  </sheetViews>
  <sheetFormatPr defaultRowHeight="14.5" x14ac:dyDescent="0.35"/>
  <cols>
    <col min="2" max="2" width="26.81640625" customWidth="1"/>
    <col min="3" max="3" width="47.1796875" customWidth="1"/>
    <col min="4" max="4" width="7.08984375" customWidth="1"/>
  </cols>
  <sheetData>
    <row r="2" spans="2:10" s="87" customFormat="1" ht="27" x14ac:dyDescent="0.15">
      <c r="B2" s="5"/>
      <c r="C2" s="196" t="s">
        <v>163</v>
      </c>
      <c r="D2" s="196" t="s">
        <v>164</v>
      </c>
      <c r="E2" s="196" t="s">
        <v>165</v>
      </c>
      <c r="F2" s="196" t="s">
        <v>92</v>
      </c>
      <c r="G2" s="196" t="s">
        <v>93</v>
      </c>
      <c r="H2" s="196" t="s">
        <v>237</v>
      </c>
      <c r="I2" s="196" t="s">
        <v>238</v>
      </c>
      <c r="J2" s="196" t="s">
        <v>239</v>
      </c>
    </row>
    <row r="3" spans="2:10" s="87" customFormat="1" ht="6.5" x14ac:dyDescent="0.15">
      <c r="B3" s="201" t="s">
        <v>166</v>
      </c>
      <c r="C3" s="202"/>
      <c r="D3" s="5"/>
      <c r="E3" s="5"/>
      <c r="F3" s="5"/>
      <c r="G3" s="199"/>
      <c r="H3" s="200"/>
      <c r="I3" s="200"/>
      <c r="J3" s="200"/>
    </row>
    <row r="4" spans="2:10" s="87" customFormat="1" ht="6.5" x14ac:dyDescent="0.15">
      <c r="B4" s="5" t="s">
        <v>167</v>
      </c>
      <c r="C4" s="5" t="s">
        <v>168</v>
      </c>
      <c r="D4" s="5" t="s">
        <v>169</v>
      </c>
      <c r="E4" s="5">
        <v>1395</v>
      </c>
      <c r="F4" s="5"/>
      <c r="G4" s="199">
        <f>F4*E4</f>
        <v>0</v>
      </c>
      <c r="H4" s="200"/>
      <c r="I4" s="200"/>
      <c r="J4" s="200"/>
    </row>
    <row r="5" spans="2:10" s="87" customFormat="1" ht="6.5" x14ac:dyDescent="0.15">
      <c r="B5" s="5" t="s">
        <v>170</v>
      </c>
      <c r="C5" s="5" t="s">
        <v>171</v>
      </c>
      <c r="D5" s="5" t="s">
        <v>169</v>
      </c>
      <c r="E5" s="5">
        <v>558</v>
      </c>
      <c r="F5" s="5"/>
      <c r="G5" s="199">
        <f t="shared" ref="G5:G14" si="0">F5*E5</f>
        <v>0</v>
      </c>
      <c r="H5" s="200"/>
      <c r="I5" s="200"/>
      <c r="J5" s="200"/>
    </row>
    <row r="6" spans="2:10" s="87" customFormat="1" ht="6.5" x14ac:dyDescent="0.15">
      <c r="B6" s="201" t="s">
        <v>172</v>
      </c>
      <c r="C6" s="202"/>
      <c r="D6" s="5"/>
      <c r="E6" s="5"/>
      <c r="F6" s="5"/>
      <c r="G6" s="199">
        <f t="shared" si="0"/>
        <v>0</v>
      </c>
      <c r="H6" s="200"/>
      <c r="I6" s="200"/>
      <c r="J6" s="200"/>
    </row>
    <row r="7" spans="2:10" s="87" customFormat="1" ht="84.5" x14ac:dyDescent="0.15">
      <c r="B7" s="5" t="s">
        <v>173</v>
      </c>
      <c r="C7" s="5" t="s">
        <v>174</v>
      </c>
      <c r="D7" s="5" t="s">
        <v>151</v>
      </c>
      <c r="E7" s="5">
        <v>1</v>
      </c>
      <c r="F7" s="5"/>
      <c r="G7" s="199">
        <f t="shared" si="0"/>
        <v>0</v>
      </c>
      <c r="H7" s="200"/>
      <c r="I7" s="200"/>
      <c r="J7" s="200"/>
    </row>
    <row r="8" spans="2:10" s="87" customFormat="1" ht="39" x14ac:dyDescent="0.15">
      <c r="B8" s="5" t="s">
        <v>150</v>
      </c>
      <c r="C8" s="5" t="s">
        <v>161</v>
      </c>
      <c r="D8" s="5" t="s">
        <v>151</v>
      </c>
      <c r="E8" s="5">
        <v>76</v>
      </c>
      <c r="F8" s="5"/>
      <c r="G8" s="199">
        <f t="shared" si="0"/>
        <v>0</v>
      </c>
      <c r="H8" s="200"/>
      <c r="I8" s="200"/>
      <c r="J8" s="200"/>
    </row>
    <row r="9" spans="2:10" s="87" customFormat="1" ht="26" x14ac:dyDescent="0.15">
      <c r="B9" s="5" t="s">
        <v>152</v>
      </c>
      <c r="C9" s="5" t="s">
        <v>153</v>
      </c>
      <c r="D9" s="5" t="s">
        <v>151</v>
      </c>
      <c r="E9" s="5">
        <v>14</v>
      </c>
      <c r="F9" s="5"/>
      <c r="G9" s="199">
        <f t="shared" si="0"/>
        <v>0</v>
      </c>
      <c r="H9" s="200"/>
      <c r="I9" s="200"/>
      <c r="J9" s="200"/>
    </row>
    <row r="10" spans="2:10" s="87" customFormat="1" ht="39" x14ac:dyDescent="0.15">
      <c r="B10" s="5" t="s">
        <v>154</v>
      </c>
      <c r="C10" s="5" t="s">
        <v>155</v>
      </c>
      <c r="D10" s="5" t="s">
        <v>151</v>
      </c>
      <c r="E10" s="5">
        <v>13</v>
      </c>
      <c r="F10" s="5"/>
      <c r="G10" s="199">
        <f t="shared" si="0"/>
        <v>0</v>
      </c>
      <c r="H10" s="200"/>
      <c r="I10" s="200"/>
      <c r="J10" s="200"/>
    </row>
    <row r="11" spans="2:10" s="87" customFormat="1" ht="26" x14ac:dyDescent="0.15">
      <c r="B11" s="5" t="s">
        <v>156</v>
      </c>
      <c r="C11" s="5" t="s">
        <v>162</v>
      </c>
      <c r="D11" s="5" t="s">
        <v>151</v>
      </c>
      <c r="E11" s="5">
        <v>2</v>
      </c>
      <c r="F11" s="5"/>
      <c r="G11" s="199">
        <f t="shared" si="0"/>
        <v>0</v>
      </c>
      <c r="H11" s="200"/>
      <c r="I11" s="200"/>
      <c r="J11" s="200"/>
    </row>
    <row r="12" spans="2:10" s="87" customFormat="1" ht="6.5" x14ac:dyDescent="0.15">
      <c r="B12" s="5" t="s">
        <v>157</v>
      </c>
      <c r="C12" s="5" t="s">
        <v>158</v>
      </c>
      <c r="D12" s="5" t="s">
        <v>151</v>
      </c>
      <c r="E12" s="5">
        <v>76</v>
      </c>
      <c r="F12" s="5"/>
      <c r="G12" s="199">
        <f t="shared" si="0"/>
        <v>0</v>
      </c>
      <c r="H12" s="200"/>
      <c r="I12" s="200"/>
      <c r="J12" s="200"/>
    </row>
    <row r="13" spans="2:10" s="87" customFormat="1" ht="6.5" x14ac:dyDescent="0.15">
      <c r="B13" s="5" t="s">
        <v>159</v>
      </c>
      <c r="C13" s="5" t="s">
        <v>160</v>
      </c>
      <c r="D13" s="5" t="s">
        <v>151</v>
      </c>
      <c r="E13" s="5">
        <v>2</v>
      </c>
      <c r="F13" s="5"/>
      <c r="G13" s="199">
        <f t="shared" si="0"/>
        <v>0</v>
      </c>
      <c r="H13" s="200"/>
      <c r="I13" s="200"/>
      <c r="J13" s="200"/>
    </row>
    <row r="14" spans="2:10" s="87" customFormat="1" ht="6.5" x14ac:dyDescent="0.15">
      <c r="B14" s="5"/>
      <c r="C14" s="5" t="s">
        <v>26</v>
      </c>
      <c r="D14" s="5"/>
      <c r="E14" s="5"/>
      <c r="F14" s="5"/>
      <c r="G14" s="199">
        <f t="shared" si="0"/>
        <v>0</v>
      </c>
      <c r="H14" s="200"/>
      <c r="I14" s="200"/>
      <c r="J14" s="200"/>
    </row>
    <row r="16" spans="2:10" x14ac:dyDescent="0.35">
      <c r="G16" s="198">
        <f>SUM(G4:G14)</f>
        <v>0</v>
      </c>
    </row>
    <row r="17" spans="2:2" x14ac:dyDescent="0.35">
      <c r="B17" s="153" t="s">
        <v>234</v>
      </c>
    </row>
  </sheetData>
  <mergeCells count="2">
    <mergeCell ref="B3:C3"/>
    <mergeCell ref="B6:C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4075D-CCC3-43B9-B250-0BA6D631F232}">
  <dimension ref="B2:J18"/>
  <sheetViews>
    <sheetView topLeftCell="A2" workbookViewId="0">
      <selection activeCell="F2" sqref="F2:J2"/>
    </sheetView>
  </sheetViews>
  <sheetFormatPr defaultRowHeight="14.5" x14ac:dyDescent="0.35"/>
  <cols>
    <col min="2" max="2" width="31.1796875" customWidth="1"/>
    <col min="3" max="5" width="36.6328125" customWidth="1"/>
  </cols>
  <sheetData>
    <row r="2" spans="2:10" ht="27" x14ac:dyDescent="0.35">
      <c r="B2" s="35"/>
      <c r="C2" s="34" t="s">
        <v>1</v>
      </c>
      <c r="D2" s="34" t="s">
        <v>2</v>
      </c>
      <c r="E2" s="34" t="s">
        <v>3</v>
      </c>
      <c r="F2" s="196" t="s">
        <v>92</v>
      </c>
      <c r="G2" s="196" t="s">
        <v>93</v>
      </c>
      <c r="H2" s="196" t="s">
        <v>237</v>
      </c>
      <c r="I2" s="196" t="s">
        <v>238</v>
      </c>
      <c r="J2" s="196" t="s">
        <v>239</v>
      </c>
    </row>
    <row r="3" spans="2:10" x14ac:dyDescent="0.35">
      <c r="B3" s="173" t="s">
        <v>27</v>
      </c>
      <c r="C3" s="174"/>
      <c r="D3" s="174"/>
      <c r="E3" s="174"/>
      <c r="F3" s="145"/>
      <c r="G3" s="145"/>
      <c r="H3" s="145"/>
      <c r="I3" s="145"/>
      <c r="J3" s="145"/>
    </row>
    <row r="4" spans="2:10" x14ac:dyDescent="0.35">
      <c r="B4" s="36" t="s">
        <v>28</v>
      </c>
      <c r="C4" s="36" t="s">
        <v>29</v>
      </c>
      <c r="D4" s="36" t="s">
        <v>30</v>
      </c>
      <c r="E4" s="203">
        <v>5730</v>
      </c>
      <c r="F4" s="145"/>
      <c r="G4" s="145">
        <f>F4*E4</f>
        <v>0</v>
      </c>
      <c r="H4" s="145"/>
      <c r="I4" s="145"/>
      <c r="J4" s="145"/>
    </row>
    <row r="5" spans="2:10" x14ac:dyDescent="0.35">
      <c r="B5" s="36" t="s">
        <v>31</v>
      </c>
      <c r="C5" s="36" t="s">
        <v>80</v>
      </c>
      <c r="D5" s="36" t="s">
        <v>30</v>
      </c>
      <c r="E5" s="203">
        <v>2292</v>
      </c>
      <c r="F5" s="145"/>
      <c r="G5" s="145">
        <f t="shared" ref="G5:G15" si="0">F5*E5</f>
        <v>0</v>
      </c>
      <c r="H5" s="145"/>
      <c r="I5" s="145"/>
      <c r="J5" s="145"/>
    </row>
    <row r="6" spans="2:10" x14ac:dyDescent="0.35">
      <c r="B6" s="173" t="s">
        <v>10</v>
      </c>
      <c r="C6" s="174"/>
      <c r="D6" s="174"/>
      <c r="E6" s="174"/>
      <c r="F6" s="145"/>
      <c r="G6" s="145">
        <f t="shared" si="0"/>
        <v>0</v>
      </c>
      <c r="H6" s="145"/>
      <c r="I6" s="145"/>
      <c r="J6" s="145"/>
    </row>
    <row r="7" spans="2:10" ht="126" x14ac:dyDescent="0.35">
      <c r="B7" s="37" t="s">
        <v>33</v>
      </c>
      <c r="C7" s="36" t="s">
        <v>81</v>
      </c>
      <c r="D7" s="37" t="s">
        <v>35</v>
      </c>
      <c r="E7" s="204">
        <v>1</v>
      </c>
      <c r="F7" s="145"/>
      <c r="G7" s="145">
        <f t="shared" si="0"/>
        <v>0</v>
      </c>
      <c r="H7" s="145"/>
      <c r="I7" s="145"/>
      <c r="J7" s="145"/>
    </row>
    <row r="8" spans="2:10" ht="42" x14ac:dyDescent="0.35">
      <c r="B8" s="36" t="s">
        <v>36</v>
      </c>
      <c r="C8" s="38" t="s">
        <v>82</v>
      </c>
      <c r="D8" s="36" t="s">
        <v>35</v>
      </c>
      <c r="E8" s="203">
        <v>1</v>
      </c>
      <c r="F8" s="145"/>
      <c r="G8" s="145">
        <f t="shared" si="0"/>
        <v>0</v>
      </c>
      <c r="H8" s="145"/>
      <c r="I8" s="145"/>
      <c r="J8" s="145"/>
    </row>
    <row r="9" spans="2:10" ht="56" x14ac:dyDescent="0.35">
      <c r="B9" s="37" t="s">
        <v>39</v>
      </c>
      <c r="C9" s="38" t="s">
        <v>83</v>
      </c>
      <c r="D9" s="37" t="s">
        <v>35</v>
      </c>
      <c r="E9" s="204">
        <v>315</v>
      </c>
      <c r="F9" s="145"/>
      <c r="G9" s="145">
        <f t="shared" si="0"/>
        <v>0</v>
      </c>
      <c r="H9" s="145"/>
      <c r="I9" s="145"/>
      <c r="J9" s="145"/>
    </row>
    <row r="10" spans="2:10" ht="35" x14ac:dyDescent="0.35">
      <c r="B10" s="37" t="s">
        <v>43</v>
      </c>
      <c r="C10" s="38" t="s">
        <v>84</v>
      </c>
      <c r="D10" s="37" t="s">
        <v>35</v>
      </c>
      <c r="E10" s="204">
        <v>32</v>
      </c>
      <c r="F10" s="145"/>
      <c r="G10" s="145">
        <f t="shared" si="0"/>
        <v>0</v>
      </c>
      <c r="H10" s="145"/>
      <c r="I10" s="145"/>
      <c r="J10" s="145"/>
    </row>
    <row r="11" spans="2:10" ht="56" x14ac:dyDescent="0.35">
      <c r="B11" s="37" t="s">
        <v>45</v>
      </c>
      <c r="C11" s="38" t="s">
        <v>85</v>
      </c>
      <c r="D11" s="37" t="s">
        <v>35</v>
      </c>
      <c r="E11" s="204">
        <v>32</v>
      </c>
      <c r="F11" s="145"/>
      <c r="G11" s="145">
        <f t="shared" si="0"/>
        <v>0</v>
      </c>
      <c r="H11" s="145"/>
      <c r="I11" s="145"/>
      <c r="J11" s="145"/>
    </row>
    <row r="12" spans="2:10" ht="35" x14ac:dyDescent="0.35">
      <c r="B12" s="36" t="s">
        <v>47</v>
      </c>
      <c r="C12" s="38" t="s">
        <v>86</v>
      </c>
      <c r="D12" s="36" t="s">
        <v>35</v>
      </c>
      <c r="E12" s="203">
        <v>3</v>
      </c>
      <c r="F12" s="145"/>
      <c r="G12" s="145">
        <f t="shared" si="0"/>
        <v>0</v>
      </c>
      <c r="H12" s="145"/>
      <c r="I12" s="145"/>
      <c r="J12" s="145"/>
    </row>
    <row r="13" spans="2:10" x14ac:dyDescent="0.35">
      <c r="B13" s="36" t="s">
        <v>41</v>
      </c>
      <c r="C13" s="36" t="s">
        <v>42</v>
      </c>
      <c r="D13" s="36" t="s">
        <v>35</v>
      </c>
      <c r="E13" s="203">
        <v>315</v>
      </c>
      <c r="F13" s="145"/>
      <c r="G13" s="145">
        <f t="shared" si="0"/>
        <v>0</v>
      </c>
      <c r="H13" s="145"/>
      <c r="I13" s="145"/>
      <c r="J13" s="145"/>
    </row>
    <row r="14" spans="2:10" x14ac:dyDescent="0.35">
      <c r="B14" s="39" t="s">
        <v>49</v>
      </c>
      <c r="C14" s="39" t="s">
        <v>50</v>
      </c>
      <c r="D14" s="39" t="s">
        <v>35</v>
      </c>
      <c r="E14" s="205">
        <v>2</v>
      </c>
      <c r="F14" s="145"/>
      <c r="G14" s="145">
        <f t="shared" si="0"/>
        <v>0</v>
      </c>
      <c r="H14" s="145"/>
      <c r="I14" s="145"/>
      <c r="J14" s="145"/>
    </row>
    <row r="15" spans="2:10" x14ac:dyDescent="0.35">
      <c r="B15" s="40"/>
      <c r="C15" s="42" t="s">
        <v>26</v>
      </c>
      <c r="D15" s="41"/>
      <c r="E15" s="206"/>
      <c r="F15" s="145"/>
      <c r="G15" s="145">
        <f t="shared" si="0"/>
        <v>0</v>
      </c>
      <c r="H15" s="145"/>
      <c r="I15" s="145"/>
      <c r="J15" s="145"/>
    </row>
    <row r="17" spans="2:7" x14ac:dyDescent="0.35">
      <c r="B17" s="153" t="s">
        <v>234</v>
      </c>
    </row>
    <row r="18" spans="2:7" x14ac:dyDescent="0.35">
      <c r="G18">
        <f>SUM(G4:G15)</f>
        <v>0</v>
      </c>
    </row>
  </sheetData>
  <mergeCells count="2">
    <mergeCell ref="B3:E3"/>
    <mergeCell ref="B6:E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456976-D418-44ED-B796-05160E875A42}">
  <dimension ref="B2:J17"/>
  <sheetViews>
    <sheetView topLeftCell="B1" workbookViewId="0">
      <selection activeCell="H2" sqref="H2:J2"/>
    </sheetView>
  </sheetViews>
  <sheetFormatPr defaultRowHeight="14.5" x14ac:dyDescent="0.35"/>
  <cols>
    <col min="2" max="2" width="14.1796875" customWidth="1"/>
    <col min="3" max="3" width="33.08984375" customWidth="1"/>
    <col min="4" max="4" width="17.453125" customWidth="1"/>
  </cols>
  <sheetData>
    <row r="2" spans="2:10" ht="27" x14ac:dyDescent="0.35">
      <c r="B2" s="2"/>
      <c r="C2" s="66" t="s">
        <v>89</v>
      </c>
      <c r="D2" s="66" t="s">
        <v>90</v>
      </c>
      <c r="E2" s="66" t="s">
        <v>91</v>
      </c>
      <c r="F2" s="67" t="s">
        <v>92</v>
      </c>
      <c r="G2" s="67" t="s">
        <v>93</v>
      </c>
      <c r="H2" s="196" t="s">
        <v>237</v>
      </c>
      <c r="I2" s="196" t="s">
        <v>238</v>
      </c>
      <c r="J2" s="196" t="s">
        <v>239</v>
      </c>
    </row>
    <row r="3" spans="2:10" x14ac:dyDescent="0.35">
      <c r="B3" s="169" t="s">
        <v>94</v>
      </c>
      <c r="C3" s="170"/>
      <c r="D3" s="170"/>
      <c r="E3" s="170"/>
      <c r="F3" s="11"/>
      <c r="G3" s="11"/>
      <c r="H3" s="145"/>
      <c r="I3" s="145"/>
      <c r="J3" s="145"/>
    </row>
    <row r="4" spans="2:10" x14ac:dyDescent="0.35">
      <c r="B4" s="68" t="s">
        <v>95</v>
      </c>
      <c r="C4" s="8" t="s">
        <v>96</v>
      </c>
      <c r="D4" s="68" t="s">
        <v>97</v>
      </c>
      <c r="E4" s="69">
        <v>1800</v>
      </c>
      <c r="F4" s="11"/>
      <c r="G4" s="11">
        <f>F4*E4</f>
        <v>0</v>
      </c>
      <c r="H4" s="145"/>
      <c r="I4" s="145"/>
      <c r="J4" s="145"/>
    </row>
    <row r="5" spans="2:10" x14ac:dyDescent="0.35">
      <c r="B5" s="70" t="s">
        <v>98</v>
      </c>
      <c r="C5" s="8" t="s">
        <v>99</v>
      </c>
      <c r="D5" s="70" t="s">
        <v>97</v>
      </c>
      <c r="E5" s="71">
        <v>600</v>
      </c>
      <c r="F5" s="11"/>
      <c r="G5" s="11">
        <f t="shared" ref="G5:G15" si="0">F5*E5</f>
        <v>0</v>
      </c>
      <c r="H5" s="145"/>
      <c r="I5" s="145"/>
      <c r="J5" s="145"/>
    </row>
    <row r="6" spans="2:10" x14ac:dyDescent="0.35">
      <c r="B6" s="169" t="s">
        <v>100</v>
      </c>
      <c r="C6" s="170"/>
      <c r="D6" s="170"/>
      <c r="E6" s="170"/>
      <c r="F6" s="11"/>
      <c r="G6" s="11">
        <f t="shared" si="0"/>
        <v>0</v>
      </c>
      <c r="H6" s="145"/>
      <c r="I6" s="145"/>
      <c r="J6" s="145"/>
    </row>
    <row r="7" spans="2:10" ht="104" x14ac:dyDescent="0.35">
      <c r="B7" s="70" t="s">
        <v>101</v>
      </c>
      <c r="C7" s="8" t="s">
        <v>175</v>
      </c>
      <c r="D7" s="70" t="s">
        <v>103</v>
      </c>
      <c r="E7" s="71">
        <v>1</v>
      </c>
      <c r="F7" s="11"/>
      <c r="G7" s="11">
        <f t="shared" si="0"/>
        <v>0</v>
      </c>
      <c r="H7" s="145"/>
      <c r="I7" s="145"/>
      <c r="J7" s="145"/>
    </row>
    <row r="8" spans="2:10" ht="19.5" x14ac:dyDescent="0.35">
      <c r="B8" s="68" t="s">
        <v>104</v>
      </c>
      <c r="C8" s="8" t="s">
        <v>105</v>
      </c>
      <c r="D8" s="68" t="s">
        <v>103</v>
      </c>
      <c r="E8" s="69">
        <v>1</v>
      </c>
      <c r="F8" s="11"/>
      <c r="G8" s="11">
        <f t="shared" si="0"/>
        <v>0</v>
      </c>
      <c r="H8" s="145"/>
      <c r="I8" s="145"/>
      <c r="J8" s="145"/>
    </row>
    <row r="9" spans="2:10" ht="45.5" x14ac:dyDescent="0.35">
      <c r="B9" s="70" t="s">
        <v>106</v>
      </c>
      <c r="C9" s="8" t="s">
        <v>107</v>
      </c>
      <c r="D9" s="70" t="s">
        <v>103</v>
      </c>
      <c r="E9" s="71">
        <v>120</v>
      </c>
      <c r="F9" s="11"/>
      <c r="G9" s="11">
        <f t="shared" si="0"/>
        <v>0</v>
      </c>
      <c r="H9" s="145"/>
      <c r="I9" s="145"/>
      <c r="J9" s="145"/>
    </row>
    <row r="10" spans="2:10" ht="26" x14ac:dyDescent="0.35">
      <c r="B10" s="70" t="s">
        <v>108</v>
      </c>
      <c r="C10" s="8" t="s">
        <v>109</v>
      </c>
      <c r="D10" s="70" t="s">
        <v>103</v>
      </c>
      <c r="E10" s="71">
        <v>9</v>
      </c>
      <c r="F10" s="11"/>
      <c r="G10" s="11">
        <f t="shared" si="0"/>
        <v>0</v>
      </c>
      <c r="H10" s="145"/>
      <c r="I10" s="145"/>
      <c r="J10" s="145"/>
    </row>
    <row r="11" spans="2:10" ht="45.5" x14ac:dyDescent="0.35">
      <c r="B11" s="70" t="s">
        <v>110</v>
      </c>
      <c r="C11" s="8" t="s">
        <v>111</v>
      </c>
      <c r="D11" s="70" t="s">
        <v>103</v>
      </c>
      <c r="E11" s="71">
        <v>12</v>
      </c>
      <c r="F11" s="11"/>
      <c r="G11" s="11">
        <f t="shared" si="0"/>
        <v>0</v>
      </c>
      <c r="H11" s="145"/>
      <c r="I11" s="145"/>
      <c r="J11" s="145"/>
    </row>
    <row r="12" spans="2:10" ht="32.5" x14ac:dyDescent="0.35">
      <c r="B12" s="70" t="s">
        <v>112</v>
      </c>
      <c r="C12" s="8" t="s">
        <v>113</v>
      </c>
      <c r="D12" s="70" t="s">
        <v>103</v>
      </c>
      <c r="E12" s="71">
        <v>2</v>
      </c>
      <c r="F12" s="11"/>
      <c r="G12" s="11">
        <f t="shared" si="0"/>
        <v>0</v>
      </c>
      <c r="H12" s="145"/>
      <c r="I12" s="145"/>
      <c r="J12" s="145"/>
    </row>
    <row r="13" spans="2:10" x14ac:dyDescent="0.35">
      <c r="B13" s="68" t="s">
        <v>114</v>
      </c>
      <c r="C13" s="8" t="s">
        <v>115</v>
      </c>
      <c r="D13" s="68" t="s">
        <v>103</v>
      </c>
      <c r="E13" s="69">
        <v>120</v>
      </c>
      <c r="F13" s="11"/>
      <c r="G13" s="11">
        <f t="shared" si="0"/>
        <v>0</v>
      </c>
      <c r="H13" s="145"/>
      <c r="I13" s="145"/>
      <c r="J13" s="145"/>
    </row>
    <row r="14" spans="2:10" x14ac:dyDescent="0.35">
      <c r="B14" s="72" t="s">
        <v>116</v>
      </c>
      <c r="C14" s="73" t="s">
        <v>145</v>
      </c>
      <c r="D14" s="72" t="s">
        <v>103</v>
      </c>
      <c r="E14" s="74">
        <v>2</v>
      </c>
      <c r="F14" s="75"/>
      <c r="G14" s="11">
        <f t="shared" si="0"/>
        <v>0</v>
      </c>
      <c r="H14" s="145"/>
      <c r="I14" s="145"/>
      <c r="J14" s="145"/>
    </row>
    <row r="15" spans="2:10" x14ac:dyDescent="0.35">
      <c r="B15" s="11"/>
      <c r="C15" s="88" t="s">
        <v>26</v>
      </c>
      <c r="D15" s="77"/>
      <c r="E15" s="77"/>
      <c r="F15" s="77"/>
      <c r="G15" s="11">
        <f t="shared" si="0"/>
        <v>0</v>
      </c>
      <c r="H15" s="145"/>
      <c r="I15" s="145"/>
      <c r="J15" s="145"/>
    </row>
    <row r="17" spans="2:7" x14ac:dyDescent="0.35">
      <c r="B17" s="153" t="s">
        <v>234</v>
      </c>
      <c r="G17" s="197">
        <f>SUM(G4:G15)</f>
        <v>0</v>
      </c>
    </row>
  </sheetData>
  <mergeCells count="2">
    <mergeCell ref="B3:E3"/>
    <mergeCell ref="B6:E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C4C5F1-16FD-4480-A5BC-6097269A991F}">
  <dimension ref="B2:J17"/>
  <sheetViews>
    <sheetView workbookViewId="0">
      <selection activeCell="H2" sqref="H2:J2"/>
    </sheetView>
  </sheetViews>
  <sheetFormatPr defaultRowHeight="14.5" x14ac:dyDescent="0.35"/>
  <cols>
    <col min="3" max="3" width="38" customWidth="1"/>
  </cols>
  <sheetData>
    <row r="2" spans="2:10" ht="27" x14ac:dyDescent="0.35">
      <c r="B2" s="2"/>
      <c r="C2" s="89" t="s">
        <v>118</v>
      </c>
      <c r="D2" s="89" t="s">
        <v>119</v>
      </c>
      <c r="E2" s="89" t="s">
        <v>120</v>
      </c>
      <c r="F2" s="90" t="s">
        <v>92</v>
      </c>
      <c r="G2" s="90" t="s">
        <v>93</v>
      </c>
      <c r="H2" s="196" t="s">
        <v>237</v>
      </c>
      <c r="I2" s="196" t="s">
        <v>238</v>
      </c>
      <c r="J2" s="196" t="s">
        <v>239</v>
      </c>
    </row>
    <row r="3" spans="2:10" x14ac:dyDescent="0.35">
      <c r="B3" s="175" t="s">
        <v>121</v>
      </c>
      <c r="C3" s="176"/>
      <c r="D3" s="176"/>
      <c r="E3" s="176"/>
      <c r="F3" s="11"/>
      <c r="G3" s="11"/>
      <c r="H3" s="145"/>
      <c r="I3" s="145"/>
      <c r="J3" s="145"/>
    </row>
    <row r="4" spans="2:10" x14ac:dyDescent="0.35">
      <c r="B4" s="91" t="s">
        <v>122</v>
      </c>
      <c r="C4" s="91" t="s">
        <v>123</v>
      </c>
      <c r="D4" s="91" t="s">
        <v>124</v>
      </c>
      <c r="E4" s="56">
        <v>1665</v>
      </c>
      <c r="F4" s="11"/>
      <c r="G4" s="11">
        <f>F4*E4</f>
        <v>0</v>
      </c>
      <c r="H4" s="145"/>
      <c r="I4" s="145"/>
      <c r="J4" s="145"/>
    </row>
    <row r="5" spans="2:10" x14ac:dyDescent="0.35">
      <c r="B5" s="92" t="s">
        <v>125</v>
      </c>
      <c r="C5" s="92" t="s">
        <v>126</v>
      </c>
      <c r="D5" s="92" t="s">
        <v>124</v>
      </c>
      <c r="E5" s="58">
        <v>666</v>
      </c>
      <c r="F5" s="11"/>
      <c r="G5" s="11">
        <f t="shared" ref="G5:G14" si="0">F5*E5</f>
        <v>0</v>
      </c>
      <c r="H5" s="145"/>
      <c r="I5" s="145"/>
      <c r="J5" s="145"/>
    </row>
    <row r="6" spans="2:10" x14ac:dyDescent="0.35">
      <c r="B6" s="175" t="s">
        <v>127</v>
      </c>
      <c r="C6" s="176"/>
      <c r="D6" s="176"/>
      <c r="E6" s="176"/>
      <c r="F6" s="11"/>
      <c r="G6" s="11">
        <f t="shared" si="0"/>
        <v>0</v>
      </c>
      <c r="H6" s="145"/>
      <c r="I6" s="145"/>
      <c r="J6" s="145"/>
    </row>
    <row r="7" spans="2:10" ht="78" x14ac:dyDescent="0.35">
      <c r="B7" s="93" t="s">
        <v>128</v>
      </c>
      <c r="C7" s="91" t="s">
        <v>129</v>
      </c>
      <c r="D7" s="92" t="s">
        <v>130</v>
      </c>
      <c r="E7" s="58">
        <v>1</v>
      </c>
      <c r="F7" s="11"/>
      <c r="G7" s="11">
        <f t="shared" si="0"/>
        <v>0</v>
      </c>
      <c r="H7" s="145"/>
      <c r="I7" s="145"/>
      <c r="J7" s="145"/>
    </row>
    <row r="8" spans="2:10" ht="42" x14ac:dyDescent="0.35">
      <c r="B8" s="92" t="s">
        <v>131</v>
      </c>
      <c r="C8" s="8" t="s">
        <v>132</v>
      </c>
      <c r="D8" s="92" t="s">
        <v>130</v>
      </c>
      <c r="E8" s="58">
        <v>86</v>
      </c>
      <c r="F8" s="11"/>
      <c r="G8" s="11">
        <f t="shared" si="0"/>
        <v>0</v>
      </c>
      <c r="H8" s="145"/>
      <c r="I8" s="145"/>
      <c r="J8" s="145"/>
    </row>
    <row r="9" spans="2:10" ht="18" x14ac:dyDescent="0.35">
      <c r="B9" s="92" t="s">
        <v>133</v>
      </c>
      <c r="C9" s="91" t="s">
        <v>134</v>
      </c>
      <c r="D9" s="92" t="s">
        <v>130</v>
      </c>
      <c r="E9" s="58">
        <v>13</v>
      </c>
      <c r="F9" s="11"/>
      <c r="G9" s="11">
        <f t="shared" si="0"/>
        <v>0</v>
      </c>
      <c r="H9" s="145"/>
      <c r="I9" s="145"/>
      <c r="J9" s="145"/>
    </row>
    <row r="10" spans="2:10" ht="36" x14ac:dyDescent="0.35">
      <c r="B10" s="92" t="s">
        <v>135</v>
      </c>
      <c r="C10" s="91" t="s">
        <v>136</v>
      </c>
      <c r="D10" s="92" t="s">
        <v>130</v>
      </c>
      <c r="E10" s="58">
        <v>12</v>
      </c>
      <c r="F10" s="11"/>
      <c r="G10" s="11">
        <f t="shared" si="0"/>
        <v>0</v>
      </c>
      <c r="H10" s="145"/>
      <c r="I10" s="145"/>
      <c r="J10" s="145"/>
    </row>
    <row r="11" spans="2:10" ht="24" x14ac:dyDescent="0.35">
      <c r="B11" s="92" t="s">
        <v>137</v>
      </c>
      <c r="C11" s="8" t="s">
        <v>138</v>
      </c>
      <c r="D11" s="92" t="s">
        <v>130</v>
      </c>
      <c r="E11" s="58">
        <v>2</v>
      </c>
      <c r="F11" s="11"/>
      <c r="G11" s="11">
        <f t="shared" si="0"/>
        <v>0</v>
      </c>
      <c r="H11" s="145"/>
      <c r="I11" s="145"/>
      <c r="J11" s="145"/>
    </row>
    <row r="12" spans="2:10" x14ac:dyDescent="0.35">
      <c r="B12" s="91" t="s">
        <v>139</v>
      </c>
      <c r="C12" s="91" t="s">
        <v>140</v>
      </c>
      <c r="D12" s="91" t="s">
        <v>130</v>
      </c>
      <c r="E12" s="56">
        <v>86</v>
      </c>
      <c r="F12" s="11"/>
      <c r="G12" s="11">
        <f t="shared" si="0"/>
        <v>0</v>
      </c>
      <c r="H12" s="145"/>
      <c r="I12" s="145"/>
      <c r="J12" s="145"/>
    </row>
    <row r="13" spans="2:10" x14ac:dyDescent="0.35">
      <c r="B13" s="91" t="s">
        <v>141</v>
      </c>
      <c r="C13" s="91" t="s">
        <v>142</v>
      </c>
      <c r="D13" s="94" t="s">
        <v>130</v>
      </c>
      <c r="E13" s="61">
        <v>2</v>
      </c>
      <c r="F13" s="11"/>
      <c r="G13" s="11">
        <f t="shared" si="0"/>
        <v>0</v>
      </c>
      <c r="H13" s="145"/>
      <c r="I13" s="145"/>
      <c r="J13" s="145"/>
    </row>
    <row r="14" spans="2:10" x14ac:dyDescent="0.35">
      <c r="B14" s="95"/>
      <c r="C14" s="96" t="s">
        <v>26</v>
      </c>
      <c r="D14" s="97"/>
      <c r="E14" s="97"/>
      <c r="F14" s="11"/>
      <c r="G14" s="11">
        <f t="shared" si="0"/>
        <v>0</v>
      </c>
      <c r="H14" s="145"/>
      <c r="I14" s="145"/>
      <c r="J14" s="145"/>
    </row>
    <row r="16" spans="2:10" x14ac:dyDescent="0.35">
      <c r="G16" s="197">
        <f>SUM(G4:G14)</f>
        <v>0</v>
      </c>
    </row>
    <row r="17" spans="2:2" ht="18" x14ac:dyDescent="0.35">
      <c r="B17" s="153" t="s">
        <v>234</v>
      </c>
    </row>
  </sheetData>
  <mergeCells count="2">
    <mergeCell ref="B3:E3"/>
    <mergeCell ref="B6:E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09A826-781F-416E-9500-20431CC04A3E}">
  <dimension ref="B2:J17"/>
  <sheetViews>
    <sheetView workbookViewId="0">
      <selection activeCell="H2" sqref="H2:J2"/>
    </sheetView>
  </sheetViews>
  <sheetFormatPr defaultRowHeight="14.5" x14ac:dyDescent="0.35"/>
  <cols>
    <col min="2" max="2" width="22.54296875" customWidth="1"/>
    <col min="3" max="3" width="27.36328125" customWidth="1"/>
    <col min="4" max="4" width="16.54296875" customWidth="1"/>
  </cols>
  <sheetData>
    <row r="2" spans="2:10" ht="27" x14ac:dyDescent="0.35">
      <c r="B2" s="2"/>
      <c r="C2" s="1" t="s">
        <v>1</v>
      </c>
      <c r="D2" s="1" t="s">
        <v>2</v>
      </c>
      <c r="E2" s="1" t="s">
        <v>3</v>
      </c>
      <c r="F2" s="109" t="s">
        <v>92</v>
      </c>
      <c r="G2" s="109" t="s">
        <v>93</v>
      </c>
      <c r="H2" s="196" t="s">
        <v>237</v>
      </c>
      <c r="I2" s="196" t="s">
        <v>238</v>
      </c>
      <c r="J2" s="196" t="s">
        <v>239</v>
      </c>
    </row>
    <row r="3" spans="2:10" x14ac:dyDescent="0.35">
      <c r="B3" s="156" t="s">
        <v>27</v>
      </c>
      <c r="C3" s="155"/>
      <c r="D3" s="155"/>
      <c r="E3" s="155"/>
      <c r="F3" s="145"/>
      <c r="G3" s="145"/>
      <c r="H3" s="145"/>
      <c r="I3" s="145"/>
      <c r="J3" s="145"/>
    </row>
    <row r="4" spans="2:10" x14ac:dyDescent="0.35">
      <c r="B4" s="5" t="s">
        <v>5</v>
      </c>
      <c r="C4" s="5" t="s">
        <v>6</v>
      </c>
      <c r="D4" s="5" t="s">
        <v>7</v>
      </c>
      <c r="E4" s="81">
        <v>4260</v>
      </c>
      <c r="F4" s="145"/>
      <c r="G4" s="145">
        <f>F4*E4</f>
        <v>0</v>
      </c>
      <c r="H4" s="145"/>
      <c r="I4" s="145"/>
      <c r="J4" s="145"/>
    </row>
    <row r="5" spans="2:10" x14ac:dyDescent="0.35">
      <c r="B5" s="6" t="s">
        <v>8</v>
      </c>
      <c r="C5" s="6" t="s">
        <v>9</v>
      </c>
      <c r="D5" s="5" t="s">
        <v>7</v>
      </c>
      <c r="E5" s="81">
        <v>1704</v>
      </c>
      <c r="F5" s="145"/>
      <c r="G5" s="145">
        <f t="shared" ref="G5:G15" si="0">F5*E5</f>
        <v>0</v>
      </c>
      <c r="H5" s="145"/>
      <c r="I5" s="145"/>
      <c r="J5" s="145"/>
    </row>
    <row r="6" spans="2:10" x14ac:dyDescent="0.35">
      <c r="B6" s="156" t="s">
        <v>10</v>
      </c>
      <c r="C6" s="155"/>
      <c r="D6" s="155"/>
      <c r="E6" s="155"/>
      <c r="F6" s="145"/>
      <c r="G6" s="145">
        <f t="shared" si="0"/>
        <v>0</v>
      </c>
      <c r="H6" s="145"/>
      <c r="I6" s="145"/>
      <c r="J6" s="145"/>
    </row>
    <row r="7" spans="2:10" ht="130" x14ac:dyDescent="0.35">
      <c r="B7" s="6" t="s">
        <v>11</v>
      </c>
      <c r="C7" s="8" t="s">
        <v>12</v>
      </c>
      <c r="D7" s="6" t="s">
        <v>13</v>
      </c>
      <c r="E7" s="83">
        <v>1</v>
      </c>
      <c r="F7" s="145"/>
      <c r="G7" s="145">
        <f t="shared" si="0"/>
        <v>0</v>
      </c>
      <c r="H7" s="145"/>
      <c r="I7" s="145"/>
      <c r="J7" s="145"/>
    </row>
    <row r="8" spans="2:10" ht="39" x14ac:dyDescent="0.35">
      <c r="B8" s="5" t="s">
        <v>87</v>
      </c>
      <c r="C8" s="5" t="s">
        <v>88</v>
      </c>
      <c r="D8" s="5" t="s">
        <v>13</v>
      </c>
      <c r="E8" s="81">
        <v>1</v>
      </c>
      <c r="F8" s="145"/>
      <c r="G8" s="145">
        <f t="shared" si="0"/>
        <v>0</v>
      </c>
      <c r="H8" s="145"/>
      <c r="I8" s="145"/>
      <c r="J8" s="145"/>
    </row>
    <row r="9" spans="2:10" ht="52" x14ac:dyDescent="0.35">
      <c r="B9" s="6" t="s">
        <v>14</v>
      </c>
      <c r="C9" s="8" t="s">
        <v>15</v>
      </c>
      <c r="D9" s="6" t="s">
        <v>13</v>
      </c>
      <c r="E9" s="83">
        <v>298</v>
      </c>
      <c r="F9" s="145"/>
      <c r="G9" s="145">
        <f t="shared" si="0"/>
        <v>0</v>
      </c>
      <c r="H9" s="145"/>
      <c r="I9" s="145"/>
      <c r="J9" s="145"/>
    </row>
    <row r="10" spans="2:10" ht="32.5" x14ac:dyDescent="0.35">
      <c r="B10" s="6" t="s">
        <v>16</v>
      </c>
      <c r="C10" s="8" t="s">
        <v>17</v>
      </c>
      <c r="D10" s="6" t="s">
        <v>13</v>
      </c>
      <c r="E10" s="83">
        <v>26</v>
      </c>
      <c r="F10" s="145"/>
      <c r="G10" s="145">
        <f t="shared" si="0"/>
        <v>0</v>
      </c>
      <c r="H10" s="145"/>
      <c r="I10" s="145"/>
      <c r="J10" s="145"/>
    </row>
    <row r="11" spans="2:10" ht="58.5" x14ac:dyDescent="0.35">
      <c r="B11" s="6" t="s">
        <v>18</v>
      </c>
      <c r="C11" s="8" t="s">
        <v>19</v>
      </c>
      <c r="D11" s="6" t="s">
        <v>13</v>
      </c>
      <c r="E11" s="83">
        <v>28</v>
      </c>
      <c r="F11" s="145"/>
      <c r="G11" s="145">
        <f t="shared" si="0"/>
        <v>0</v>
      </c>
      <c r="H11" s="145"/>
      <c r="I11" s="145"/>
      <c r="J11" s="145"/>
    </row>
    <row r="12" spans="2:10" ht="39" x14ac:dyDescent="0.35">
      <c r="B12" s="5" t="s">
        <v>20</v>
      </c>
      <c r="C12" s="8" t="s">
        <v>21</v>
      </c>
      <c r="D12" s="5" t="s">
        <v>13</v>
      </c>
      <c r="E12" s="81">
        <v>3</v>
      </c>
      <c r="F12" s="145"/>
      <c r="G12" s="145">
        <f t="shared" si="0"/>
        <v>0</v>
      </c>
      <c r="H12" s="145"/>
      <c r="I12" s="145"/>
      <c r="J12" s="145"/>
    </row>
    <row r="13" spans="2:10" x14ac:dyDescent="0.35">
      <c r="B13" s="5" t="s">
        <v>22</v>
      </c>
      <c r="C13" s="5" t="s">
        <v>23</v>
      </c>
      <c r="D13" s="5" t="s">
        <v>13</v>
      </c>
      <c r="E13" s="81">
        <v>298</v>
      </c>
      <c r="F13" s="145"/>
      <c r="G13" s="145">
        <f t="shared" si="0"/>
        <v>0</v>
      </c>
      <c r="H13" s="145"/>
      <c r="I13" s="145"/>
      <c r="J13" s="145"/>
    </row>
    <row r="14" spans="2:10" x14ac:dyDescent="0.35">
      <c r="B14" s="9" t="s">
        <v>24</v>
      </c>
      <c r="C14" s="9" t="s">
        <v>25</v>
      </c>
      <c r="D14" s="9" t="s">
        <v>13</v>
      </c>
      <c r="E14" s="143">
        <v>2</v>
      </c>
      <c r="F14" s="145"/>
      <c r="G14" s="145">
        <f t="shared" si="0"/>
        <v>0</v>
      </c>
      <c r="H14" s="145"/>
      <c r="I14" s="145"/>
      <c r="J14" s="145"/>
    </row>
    <row r="15" spans="2:10" x14ac:dyDescent="0.35">
      <c r="B15" s="11"/>
      <c r="C15" s="33" t="s">
        <v>26</v>
      </c>
      <c r="D15" s="13"/>
      <c r="E15" s="144"/>
      <c r="F15" s="145"/>
      <c r="G15" s="145">
        <f t="shared" si="0"/>
        <v>0</v>
      </c>
      <c r="H15" s="145"/>
      <c r="I15" s="145"/>
      <c r="J15" s="145"/>
    </row>
    <row r="17" spans="2:7" x14ac:dyDescent="0.35">
      <c r="B17" s="153" t="s">
        <v>234</v>
      </c>
      <c r="G17">
        <f>SUM(G4:G15)</f>
        <v>0</v>
      </c>
    </row>
  </sheetData>
  <mergeCells count="2">
    <mergeCell ref="B3:E3"/>
    <mergeCell ref="B6:E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203096-9272-45D8-B677-D59700A79A7A}">
  <dimension ref="B2:J17"/>
  <sheetViews>
    <sheetView workbookViewId="0">
      <selection activeCell="H2" sqref="H2:J2"/>
    </sheetView>
  </sheetViews>
  <sheetFormatPr defaultRowHeight="14.5" x14ac:dyDescent="0.35"/>
  <cols>
    <col min="3" max="3" width="44.7265625" customWidth="1"/>
  </cols>
  <sheetData>
    <row r="2" spans="2:10" ht="27" x14ac:dyDescent="0.35">
      <c r="B2" s="2"/>
      <c r="C2" s="66" t="s">
        <v>89</v>
      </c>
      <c r="D2" s="66" t="s">
        <v>90</v>
      </c>
      <c r="E2" s="66" t="s">
        <v>91</v>
      </c>
      <c r="F2" s="67" t="s">
        <v>92</v>
      </c>
      <c r="G2" s="67" t="s">
        <v>93</v>
      </c>
      <c r="H2" s="196" t="s">
        <v>237</v>
      </c>
      <c r="I2" s="196" t="s">
        <v>238</v>
      </c>
      <c r="J2" s="196" t="s">
        <v>239</v>
      </c>
    </row>
    <row r="3" spans="2:10" x14ac:dyDescent="0.35">
      <c r="B3" s="169" t="s">
        <v>94</v>
      </c>
      <c r="C3" s="170"/>
      <c r="D3" s="170"/>
      <c r="E3" s="170"/>
      <c r="F3" s="11"/>
      <c r="G3" s="11"/>
      <c r="H3" s="145"/>
      <c r="I3" s="145"/>
      <c r="J3" s="145"/>
    </row>
    <row r="4" spans="2:10" x14ac:dyDescent="0.35">
      <c r="B4" s="68" t="s">
        <v>95</v>
      </c>
      <c r="C4" s="8" t="s">
        <v>96</v>
      </c>
      <c r="D4" s="68" t="s">
        <v>97</v>
      </c>
      <c r="E4" s="69">
        <v>1300</v>
      </c>
      <c r="F4" s="11"/>
      <c r="G4" s="11">
        <f>F4*E4</f>
        <v>0</v>
      </c>
      <c r="H4" s="145"/>
      <c r="I4" s="145"/>
      <c r="J4" s="145"/>
    </row>
    <row r="5" spans="2:10" x14ac:dyDescent="0.35">
      <c r="B5" s="68" t="s">
        <v>98</v>
      </c>
      <c r="C5" s="8" t="s">
        <v>99</v>
      </c>
      <c r="D5" s="68" t="s">
        <v>97</v>
      </c>
      <c r="E5" s="69">
        <v>500</v>
      </c>
      <c r="F5" s="11"/>
      <c r="G5" s="11">
        <f t="shared" ref="G5:G15" si="0">F5*E5</f>
        <v>0</v>
      </c>
      <c r="H5" s="145"/>
      <c r="I5" s="145"/>
      <c r="J5" s="145"/>
    </row>
    <row r="6" spans="2:10" x14ac:dyDescent="0.35">
      <c r="B6" s="169" t="s">
        <v>100</v>
      </c>
      <c r="C6" s="170"/>
      <c r="D6" s="170"/>
      <c r="E6" s="170"/>
      <c r="F6" s="11"/>
      <c r="G6" s="11">
        <f t="shared" si="0"/>
        <v>0</v>
      </c>
      <c r="H6" s="145"/>
      <c r="I6" s="145"/>
      <c r="J6" s="145"/>
    </row>
    <row r="7" spans="2:10" ht="78" x14ac:dyDescent="0.35">
      <c r="B7" s="70" t="s">
        <v>101</v>
      </c>
      <c r="C7" s="8" t="s">
        <v>175</v>
      </c>
      <c r="D7" s="70" t="s">
        <v>103</v>
      </c>
      <c r="E7" s="71">
        <v>1</v>
      </c>
      <c r="F7" s="11"/>
      <c r="G7" s="11">
        <f t="shared" si="0"/>
        <v>0</v>
      </c>
      <c r="H7" s="145"/>
      <c r="I7" s="145"/>
      <c r="J7" s="145"/>
    </row>
    <row r="8" spans="2:10" ht="19.5" x14ac:dyDescent="0.35">
      <c r="B8" s="68" t="s">
        <v>104</v>
      </c>
      <c r="C8" s="8" t="s">
        <v>105</v>
      </c>
      <c r="D8" s="68" t="s">
        <v>103</v>
      </c>
      <c r="E8" s="69">
        <v>1</v>
      </c>
      <c r="F8" s="11"/>
      <c r="G8" s="11">
        <f t="shared" si="0"/>
        <v>0</v>
      </c>
      <c r="H8" s="145"/>
      <c r="I8" s="145"/>
      <c r="J8" s="145"/>
    </row>
    <row r="9" spans="2:10" ht="32.5" x14ac:dyDescent="0.35">
      <c r="B9" s="70" t="s">
        <v>106</v>
      </c>
      <c r="C9" s="8" t="s">
        <v>107</v>
      </c>
      <c r="D9" s="70" t="s">
        <v>103</v>
      </c>
      <c r="E9" s="71">
        <v>89</v>
      </c>
      <c r="F9" s="11"/>
      <c r="G9" s="11">
        <f t="shared" si="0"/>
        <v>0</v>
      </c>
      <c r="H9" s="145"/>
      <c r="I9" s="145"/>
      <c r="J9" s="145"/>
    </row>
    <row r="10" spans="2:10" ht="19.5" x14ac:dyDescent="0.35">
      <c r="B10" s="70" t="s">
        <v>108</v>
      </c>
      <c r="C10" s="8" t="s">
        <v>109</v>
      </c>
      <c r="D10" s="70" t="s">
        <v>103</v>
      </c>
      <c r="E10" s="71">
        <v>11</v>
      </c>
      <c r="F10" s="11"/>
      <c r="G10" s="11">
        <f t="shared" si="0"/>
        <v>0</v>
      </c>
      <c r="H10" s="145"/>
      <c r="I10" s="145"/>
      <c r="J10" s="145"/>
    </row>
    <row r="11" spans="2:10" ht="32.5" x14ac:dyDescent="0.35">
      <c r="B11" s="70" t="s">
        <v>110</v>
      </c>
      <c r="C11" s="8" t="s">
        <v>111</v>
      </c>
      <c r="D11" s="70" t="s">
        <v>103</v>
      </c>
      <c r="E11" s="71">
        <v>11</v>
      </c>
      <c r="F11" s="11"/>
      <c r="G11" s="11">
        <f t="shared" si="0"/>
        <v>0</v>
      </c>
      <c r="H11" s="145"/>
      <c r="I11" s="145"/>
      <c r="J11" s="145"/>
    </row>
    <row r="12" spans="2:10" ht="26" x14ac:dyDescent="0.35">
      <c r="B12" s="70" t="s">
        <v>112</v>
      </c>
      <c r="C12" s="8" t="s">
        <v>113</v>
      </c>
      <c r="D12" s="70" t="s">
        <v>103</v>
      </c>
      <c r="E12" s="71">
        <v>1</v>
      </c>
      <c r="F12" s="11"/>
      <c r="G12" s="11">
        <f t="shared" si="0"/>
        <v>0</v>
      </c>
      <c r="H12" s="145"/>
      <c r="I12" s="145"/>
      <c r="J12" s="145"/>
    </row>
    <row r="13" spans="2:10" x14ac:dyDescent="0.35">
      <c r="B13" s="72" t="s">
        <v>114</v>
      </c>
      <c r="C13" s="73" t="s">
        <v>115</v>
      </c>
      <c r="D13" s="72" t="s">
        <v>103</v>
      </c>
      <c r="E13" s="74">
        <v>89</v>
      </c>
      <c r="F13" s="75"/>
      <c r="G13" s="11">
        <f t="shared" si="0"/>
        <v>0</v>
      </c>
      <c r="H13" s="145"/>
      <c r="I13" s="145"/>
      <c r="J13" s="145"/>
    </row>
    <row r="14" spans="2:10" x14ac:dyDescent="0.35">
      <c r="B14" s="98" t="s">
        <v>116</v>
      </c>
      <c r="C14" s="99" t="s">
        <v>145</v>
      </c>
      <c r="D14" s="98" t="s">
        <v>103</v>
      </c>
      <c r="E14" s="100">
        <v>2</v>
      </c>
      <c r="F14" s="11"/>
      <c r="G14" s="11">
        <f t="shared" si="0"/>
        <v>0</v>
      </c>
      <c r="H14" s="145"/>
      <c r="I14" s="145"/>
      <c r="J14" s="145"/>
    </row>
    <row r="15" spans="2:10" x14ac:dyDescent="0.35">
      <c r="B15" s="11"/>
      <c r="C15" s="101" t="s">
        <v>26</v>
      </c>
      <c r="D15" s="77"/>
      <c r="E15" s="77"/>
      <c r="F15" s="11"/>
      <c r="G15" s="11">
        <f t="shared" si="0"/>
        <v>0</v>
      </c>
      <c r="H15" s="145"/>
      <c r="I15" s="145"/>
      <c r="J15" s="145"/>
    </row>
    <row r="17" spans="2:7" ht="18" x14ac:dyDescent="0.35">
      <c r="B17" s="153" t="s">
        <v>234</v>
      </c>
      <c r="G17" s="197">
        <f>SUM(G4:G15)</f>
        <v>0</v>
      </c>
    </row>
  </sheetData>
  <mergeCells count="2">
    <mergeCell ref="B3:E3"/>
    <mergeCell ref="B6:E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8F63EF-3486-4012-829B-0891168BEB15}">
  <dimension ref="B2:J16"/>
  <sheetViews>
    <sheetView workbookViewId="0">
      <selection activeCell="H2" sqref="H2:J2"/>
    </sheetView>
  </sheetViews>
  <sheetFormatPr defaultRowHeight="14.5" x14ac:dyDescent="0.35"/>
  <cols>
    <col min="2" max="2" width="26.1796875" customWidth="1"/>
    <col min="3" max="3" width="30.7265625" customWidth="1"/>
    <col min="4" max="4" width="13" customWidth="1"/>
  </cols>
  <sheetData>
    <row r="2" spans="2:10" ht="27" x14ac:dyDescent="0.35">
      <c r="B2" s="2"/>
      <c r="C2" s="89" t="s">
        <v>118</v>
      </c>
      <c r="D2" s="89" t="s">
        <v>119</v>
      </c>
      <c r="E2" s="89" t="s">
        <v>120</v>
      </c>
      <c r="F2" s="90" t="s">
        <v>92</v>
      </c>
      <c r="G2" s="90" t="s">
        <v>93</v>
      </c>
      <c r="H2" s="196" t="s">
        <v>237</v>
      </c>
      <c r="I2" s="196" t="s">
        <v>238</v>
      </c>
      <c r="J2" s="196" t="s">
        <v>239</v>
      </c>
    </row>
    <row r="3" spans="2:10" x14ac:dyDescent="0.35">
      <c r="B3" s="175" t="s">
        <v>121</v>
      </c>
      <c r="C3" s="176"/>
      <c r="D3" s="176"/>
      <c r="E3" s="176"/>
      <c r="F3" s="11"/>
      <c r="G3" s="11"/>
      <c r="H3" s="145"/>
      <c r="I3" s="145"/>
      <c r="J3" s="145"/>
    </row>
    <row r="4" spans="2:10" x14ac:dyDescent="0.35">
      <c r="B4" s="91" t="s">
        <v>122</v>
      </c>
      <c r="C4" s="91" t="s">
        <v>123</v>
      </c>
      <c r="D4" s="91" t="s">
        <v>124</v>
      </c>
      <c r="E4" s="56">
        <v>1635</v>
      </c>
      <c r="F4" s="11"/>
      <c r="G4" s="11">
        <f>F4*E4</f>
        <v>0</v>
      </c>
      <c r="H4" s="145"/>
      <c r="I4" s="145"/>
      <c r="J4" s="145"/>
    </row>
    <row r="5" spans="2:10" x14ac:dyDescent="0.35">
      <c r="B5" s="92" t="s">
        <v>125</v>
      </c>
      <c r="C5" s="92" t="s">
        <v>126</v>
      </c>
      <c r="D5" s="91" t="s">
        <v>124</v>
      </c>
      <c r="E5" s="56">
        <v>654</v>
      </c>
      <c r="F5" s="11"/>
      <c r="G5" s="11">
        <f t="shared" ref="G5:G14" si="0">F5*E5</f>
        <v>0</v>
      </c>
      <c r="H5" s="145"/>
      <c r="I5" s="145"/>
      <c r="J5" s="145"/>
    </row>
    <row r="6" spans="2:10" x14ac:dyDescent="0.35">
      <c r="B6" s="175" t="s">
        <v>127</v>
      </c>
      <c r="C6" s="176"/>
      <c r="D6" s="176"/>
      <c r="E6" s="176"/>
      <c r="F6" s="11"/>
      <c r="G6" s="11">
        <f t="shared" si="0"/>
        <v>0</v>
      </c>
      <c r="H6" s="145"/>
      <c r="I6" s="145"/>
      <c r="J6" s="145"/>
    </row>
    <row r="7" spans="2:10" ht="102" x14ac:dyDescent="0.35">
      <c r="B7" s="92" t="s">
        <v>128</v>
      </c>
      <c r="C7" s="91" t="s">
        <v>129</v>
      </c>
      <c r="D7" s="92" t="s">
        <v>130</v>
      </c>
      <c r="E7" s="58">
        <v>1</v>
      </c>
      <c r="F7" s="11"/>
      <c r="G7" s="11">
        <f t="shared" si="0"/>
        <v>0</v>
      </c>
      <c r="H7" s="145"/>
      <c r="I7" s="145"/>
      <c r="J7" s="145"/>
    </row>
    <row r="8" spans="2:10" ht="48" x14ac:dyDescent="0.35">
      <c r="B8" s="92" t="s">
        <v>131</v>
      </c>
      <c r="C8" s="8" t="s">
        <v>132</v>
      </c>
      <c r="D8" s="92" t="s">
        <v>130</v>
      </c>
      <c r="E8" s="58">
        <v>84</v>
      </c>
      <c r="F8" s="11"/>
      <c r="G8" s="11">
        <f t="shared" si="0"/>
        <v>0</v>
      </c>
      <c r="H8" s="145"/>
      <c r="I8" s="145"/>
      <c r="J8" s="145"/>
    </row>
    <row r="9" spans="2:10" ht="24" x14ac:dyDescent="0.35">
      <c r="B9" s="92" t="s">
        <v>133</v>
      </c>
      <c r="C9" s="91" t="s">
        <v>134</v>
      </c>
      <c r="D9" s="92" t="s">
        <v>130</v>
      </c>
      <c r="E9" s="58">
        <v>13</v>
      </c>
      <c r="F9" s="11"/>
      <c r="G9" s="11">
        <f t="shared" si="0"/>
        <v>0</v>
      </c>
      <c r="H9" s="145"/>
      <c r="I9" s="145"/>
      <c r="J9" s="145"/>
    </row>
    <row r="10" spans="2:10" ht="42" x14ac:dyDescent="0.35">
      <c r="B10" s="92" t="s">
        <v>135</v>
      </c>
      <c r="C10" s="91" t="s">
        <v>136</v>
      </c>
      <c r="D10" s="92" t="s">
        <v>130</v>
      </c>
      <c r="E10" s="58">
        <v>12</v>
      </c>
      <c r="F10" s="11"/>
      <c r="G10" s="11">
        <f t="shared" si="0"/>
        <v>0</v>
      </c>
      <c r="H10" s="145"/>
      <c r="I10" s="145"/>
      <c r="J10" s="145"/>
    </row>
    <row r="11" spans="2:10" ht="30" x14ac:dyDescent="0.35">
      <c r="B11" s="91" t="s">
        <v>137</v>
      </c>
      <c r="C11" s="8" t="s">
        <v>138</v>
      </c>
      <c r="D11" s="91" t="s">
        <v>130</v>
      </c>
      <c r="E11" s="56">
        <v>2</v>
      </c>
      <c r="F11" s="11"/>
      <c r="G11" s="11">
        <f t="shared" si="0"/>
        <v>0</v>
      </c>
      <c r="H11" s="145"/>
      <c r="I11" s="145"/>
      <c r="J11" s="145"/>
    </row>
    <row r="12" spans="2:10" x14ac:dyDescent="0.35">
      <c r="B12" s="91" t="s">
        <v>139</v>
      </c>
      <c r="C12" s="91" t="s">
        <v>140</v>
      </c>
      <c r="D12" s="91" t="s">
        <v>130</v>
      </c>
      <c r="E12" s="56">
        <v>84</v>
      </c>
      <c r="F12" s="11"/>
      <c r="G12" s="11">
        <f t="shared" si="0"/>
        <v>0</v>
      </c>
      <c r="H12" s="145"/>
      <c r="I12" s="145"/>
      <c r="J12" s="145"/>
    </row>
    <row r="13" spans="2:10" x14ac:dyDescent="0.35">
      <c r="B13" s="91" t="s">
        <v>141</v>
      </c>
      <c r="C13" s="91" t="s">
        <v>142</v>
      </c>
      <c r="D13" s="94" t="s">
        <v>130</v>
      </c>
      <c r="E13" s="61">
        <v>2</v>
      </c>
      <c r="F13" s="11"/>
      <c r="G13" s="11">
        <f t="shared" si="0"/>
        <v>0</v>
      </c>
      <c r="H13" s="145"/>
      <c r="I13" s="145"/>
      <c r="J13" s="145"/>
    </row>
    <row r="14" spans="2:10" x14ac:dyDescent="0.35">
      <c r="B14" s="95"/>
      <c r="C14" s="96" t="s">
        <v>26</v>
      </c>
      <c r="D14" s="97"/>
      <c r="E14" s="97"/>
      <c r="F14" s="11"/>
      <c r="G14" s="11">
        <f t="shared" si="0"/>
        <v>0</v>
      </c>
      <c r="H14" s="145"/>
      <c r="I14" s="145"/>
      <c r="J14" s="145"/>
    </row>
    <row r="16" spans="2:10" x14ac:dyDescent="0.35">
      <c r="B16" s="153" t="s">
        <v>234</v>
      </c>
      <c r="G16" s="197">
        <f>SUM(G4:G14)</f>
        <v>0</v>
      </c>
    </row>
  </sheetData>
  <mergeCells count="2">
    <mergeCell ref="B3:E3"/>
    <mergeCell ref="B6:E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B6D5-4332-4753-8137-7AE31A92D81C}">
  <dimension ref="B2:J17"/>
  <sheetViews>
    <sheetView workbookViewId="0">
      <selection activeCell="H2" sqref="H2:J2"/>
    </sheetView>
  </sheetViews>
  <sheetFormatPr defaultRowHeight="14.5" x14ac:dyDescent="0.35"/>
  <cols>
    <col min="3" max="3" width="44" customWidth="1"/>
  </cols>
  <sheetData>
    <row r="2" spans="2:10" ht="27" x14ac:dyDescent="0.35">
      <c r="B2" s="2"/>
      <c r="C2" s="1" t="s">
        <v>1</v>
      </c>
      <c r="D2" s="1" t="s">
        <v>2</v>
      </c>
      <c r="E2" s="1" t="s">
        <v>3</v>
      </c>
      <c r="F2" s="102" t="s">
        <v>92</v>
      </c>
      <c r="G2" s="102" t="s">
        <v>93</v>
      </c>
      <c r="H2" s="196" t="s">
        <v>237</v>
      </c>
      <c r="I2" s="196" t="s">
        <v>238</v>
      </c>
      <c r="J2" s="196" t="s">
        <v>239</v>
      </c>
    </row>
    <row r="3" spans="2:10" x14ac:dyDescent="0.35">
      <c r="B3" s="156" t="s">
        <v>27</v>
      </c>
      <c r="C3" s="155"/>
      <c r="D3" s="155"/>
      <c r="E3" s="155"/>
      <c r="F3" s="11"/>
      <c r="G3" s="11"/>
      <c r="H3" s="145"/>
      <c r="I3" s="145"/>
      <c r="J3" s="145"/>
    </row>
    <row r="4" spans="2:10" x14ac:dyDescent="0.35">
      <c r="B4" s="5" t="s">
        <v>5</v>
      </c>
      <c r="C4" s="5" t="s">
        <v>6</v>
      </c>
      <c r="D4" s="5" t="s">
        <v>7</v>
      </c>
      <c r="E4" s="81">
        <v>1200</v>
      </c>
      <c r="F4" s="11"/>
      <c r="G4" s="11">
        <f>F4*E4</f>
        <v>0</v>
      </c>
      <c r="H4" s="145"/>
      <c r="I4" s="145"/>
      <c r="J4" s="145"/>
    </row>
    <row r="5" spans="2:10" x14ac:dyDescent="0.35">
      <c r="B5" s="5" t="s">
        <v>8</v>
      </c>
      <c r="C5" s="5" t="s">
        <v>9</v>
      </c>
      <c r="D5" s="5" t="s">
        <v>7</v>
      </c>
      <c r="E5" s="81">
        <v>480</v>
      </c>
      <c r="F5" s="11"/>
      <c r="G5" s="11">
        <f t="shared" ref="G5:G14" si="0">F5*E5</f>
        <v>0</v>
      </c>
      <c r="H5" s="145"/>
      <c r="I5" s="145"/>
      <c r="J5" s="145"/>
    </row>
    <row r="6" spans="2:10" x14ac:dyDescent="0.35">
      <c r="B6" s="156" t="s">
        <v>10</v>
      </c>
      <c r="C6" s="155"/>
      <c r="D6" s="155"/>
      <c r="E6" s="155"/>
      <c r="F6" s="11"/>
      <c r="G6" s="11">
        <f t="shared" si="0"/>
        <v>0</v>
      </c>
      <c r="H6" s="145"/>
      <c r="I6" s="145"/>
      <c r="J6" s="145"/>
    </row>
    <row r="7" spans="2:10" ht="78" x14ac:dyDescent="0.35">
      <c r="B7" s="6" t="s">
        <v>11</v>
      </c>
      <c r="C7" s="5" t="s">
        <v>146</v>
      </c>
      <c r="D7" s="6" t="s">
        <v>13</v>
      </c>
      <c r="E7" s="83">
        <v>1</v>
      </c>
      <c r="F7" s="11"/>
      <c r="G7" s="11">
        <f t="shared" si="0"/>
        <v>0</v>
      </c>
      <c r="H7" s="145"/>
      <c r="I7" s="145"/>
      <c r="J7" s="145"/>
    </row>
    <row r="8" spans="2:10" ht="39" x14ac:dyDescent="0.35">
      <c r="B8" s="6" t="s">
        <v>14</v>
      </c>
      <c r="C8" s="8" t="s">
        <v>147</v>
      </c>
      <c r="D8" s="6" t="s">
        <v>13</v>
      </c>
      <c r="E8" s="83">
        <v>65</v>
      </c>
      <c r="F8" s="11"/>
      <c r="G8" s="11">
        <f t="shared" si="0"/>
        <v>0</v>
      </c>
      <c r="H8" s="145"/>
      <c r="I8" s="145"/>
      <c r="J8" s="145"/>
    </row>
    <row r="9" spans="2:10" ht="26" x14ac:dyDescent="0.35">
      <c r="B9" s="6" t="s">
        <v>16</v>
      </c>
      <c r="C9" s="8" t="s">
        <v>17</v>
      </c>
      <c r="D9" s="6" t="s">
        <v>13</v>
      </c>
      <c r="E9" s="83">
        <v>8</v>
      </c>
      <c r="F9" s="11"/>
      <c r="G9" s="11">
        <f t="shared" si="0"/>
        <v>0</v>
      </c>
      <c r="H9" s="145"/>
      <c r="I9" s="145"/>
      <c r="J9" s="145"/>
    </row>
    <row r="10" spans="2:10" ht="39" x14ac:dyDescent="0.35">
      <c r="B10" s="6" t="s">
        <v>18</v>
      </c>
      <c r="C10" s="8" t="s">
        <v>77</v>
      </c>
      <c r="D10" s="6" t="s">
        <v>13</v>
      </c>
      <c r="E10" s="83">
        <v>7</v>
      </c>
      <c r="F10" s="11"/>
      <c r="G10" s="11">
        <f t="shared" si="0"/>
        <v>0</v>
      </c>
      <c r="H10" s="145"/>
      <c r="I10" s="145"/>
      <c r="J10" s="145"/>
    </row>
    <row r="11" spans="2:10" ht="26" x14ac:dyDescent="0.35">
      <c r="B11" s="5" t="s">
        <v>20</v>
      </c>
      <c r="C11" s="8" t="s">
        <v>21</v>
      </c>
      <c r="D11" s="5" t="s">
        <v>13</v>
      </c>
      <c r="E11" s="81">
        <v>1</v>
      </c>
      <c r="F11" s="11"/>
      <c r="G11" s="11">
        <f t="shared" si="0"/>
        <v>0</v>
      </c>
      <c r="H11" s="145"/>
      <c r="I11" s="145"/>
      <c r="J11" s="145"/>
    </row>
    <row r="12" spans="2:10" x14ac:dyDescent="0.35">
      <c r="B12" s="5" t="s">
        <v>22</v>
      </c>
      <c r="C12" s="5" t="s">
        <v>23</v>
      </c>
      <c r="D12" s="5" t="s">
        <v>13</v>
      </c>
      <c r="E12" s="81">
        <v>65</v>
      </c>
      <c r="F12" s="11"/>
      <c r="G12" s="11">
        <f t="shared" si="0"/>
        <v>0</v>
      </c>
      <c r="H12" s="145"/>
      <c r="I12" s="145"/>
      <c r="J12" s="145"/>
    </row>
    <row r="13" spans="2:10" x14ac:dyDescent="0.35">
      <c r="B13" s="5" t="s">
        <v>24</v>
      </c>
      <c r="C13" s="5" t="s">
        <v>149</v>
      </c>
      <c r="D13" s="5" t="s">
        <v>13</v>
      </c>
      <c r="E13" s="81">
        <v>2</v>
      </c>
      <c r="F13" s="11"/>
      <c r="G13" s="11">
        <f t="shared" si="0"/>
        <v>0</v>
      </c>
      <c r="H13" s="145"/>
      <c r="I13" s="145"/>
      <c r="J13" s="145"/>
    </row>
    <row r="14" spans="2:10" x14ac:dyDescent="0.35">
      <c r="B14" s="31"/>
      <c r="C14" s="32" t="s">
        <v>26</v>
      </c>
      <c r="D14" s="103"/>
      <c r="E14" s="103"/>
      <c r="F14" s="11"/>
      <c r="G14" s="11">
        <f t="shared" si="0"/>
        <v>0</v>
      </c>
      <c r="H14" s="145"/>
      <c r="I14" s="145"/>
      <c r="J14" s="145"/>
    </row>
    <row r="16" spans="2:10" x14ac:dyDescent="0.35">
      <c r="G16" s="197">
        <f>SUM(G4:G14)</f>
        <v>0</v>
      </c>
    </row>
    <row r="17" spans="2:2" ht="18" x14ac:dyDescent="0.35">
      <c r="B17" s="153" t="s">
        <v>234</v>
      </c>
    </row>
  </sheetData>
  <mergeCells count="2">
    <mergeCell ref="B3:E3"/>
    <mergeCell ref="B6:E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9656C-2292-4A5F-BE26-A064F2FABAAB}">
  <dimension ref="B2:J16"/>
  <sheetViews>
    <sheetView workbookViewId="0">
      <selection activeCell="H2" sqref="H2:J2"/>
    </sheetView>
  </sheetViews>
  <sheetFormatPr defaultRowHeight="14.5" x14ac:dyDescent="0.35"/>
  <cols>
    <col min="2" max="2" width="15.08984375" customWidth="1"/>
    <col min="3" max="3" width="57.90625" customWidth="1"/>
  </cols>
  <sheetData>
    <row r="2" spans="2:10" ht="27" x14ac:dyDescent="0.35">
      <c r="B2" s="2"/>
      <c r="C2" s="1" t="s">
        <v>1</v>
      </c>
      <c r="D2" s="1" t="s">
        <v>2</v>
      </c>
      <c r="E2" s="1" t="s">
        <v>3</v>
      </c>
      <c r="F2" s="102" t="s">
        <v>92</v>
      </c>
      <c r="G2" s="102" t="s">
        <v>93</v>
      </c>
      <c r="H2" s="196" t="s">
        <v>237</v>
      </c>
      <c r="I2" s="196" t="s">
        <v>238</v>
      </c>
      <c r="J2" s="196" t="s">
        <v>239</v>
      </c>
    </row>
    <row r="3" spans="2:10" x14ac:dyDescent="0.35">
      <c r="B3" s="156" t="s">
        <v>27</v>
      </c>
      <c r="C3" s="155"/>
      <c r="D3" s="155"/>
      <c r="E3" s="155"/>
      <c r="F3" s="11"/>
      <c r="G3" s="11"/>
      <c r="H3" s="145"/>
      <c r="I3" s="145"/>
      <c r="J3" s="145"/>
    </row>
    <row r="4" spans="2:10" x14ac:dyDescent="0.35">
      <c r="B4" s="14" t="s">
        <v>28</v>
      </c>
      <c r="C4" s="14" t="s">
        <v>29</v>
      </c>
      <c r="D4" s="14" t="s">
        <v>30</v>
      </c>
      <c r="E4" s="104">
        <v>3480</v>
      </c>
      <c r="F4" s="11"/>
      <c r="G4" s="11">
        <f>F4*E4</f>
        <v>0</v>
      </c>
      <c r="H4" s="145"/>
      <c r="I4" s="145"/>
      <c r="J4" s="145"/>
    </row>
    <row r="5" spans="2:10" x14ac:dyDescent="0.35">
      <c r="B5" s="15" t="s">
        <v>31</v>
      </c>
      <c r="C5" s="15" t="s">
        <v>80</v>
      </c>
      <c r="D5" s="14" t="s">
        <v>30</v>
      </c>
      <c r="E5" s="104">
        <v>1392</v>
      </c>
      <c r="F5" s="11"/>
      <c r="G5" s="11">
        <f t="shared" ref="G5:G14" si="0">F5*E5</f>
        <v>0</v>
      </c>
      <c r="H5" s="145"/>
      <c r="I5" s="145"/>
      <c r="J5" s="145"/>
    </row>
    <row r="6" spans="2:10" x14ac:dyDescent="0.35">
      <c r="B6" s="156" t="s">
        <v>10</v>
      </c>
      <c r="C6" s="155"/>
      <c r="D6" s="155"/>
      <c r="E6" s="155"/>
      <c r="F6" s="11"/>
      <c r="G6" s="11">
        <f t="shared" si="0"/>
        <v>0</v>
      </c>
      <c r="H6" s="145"/>
      <c r="I6" s="145"/>
      <c r="J6" s="145"/>
    </row>
    <row r="7" spans="2:10" ht="77" x14ac:dyDescent="0.35">
      <c r="B7" s="15" t="s">
        <v>33</v>
      </c>
      <c r="C7" s="14" t="s">
        <v>176</v>
      </c>
      <c r="D7" s="15" t="s">
        <v>35</v>
      </c>
      <c r="E7" s="105">
        <v>1</v>
      </c>
      <c r="F7" s="11"/>
      <c r="G7" s="11">
        <f t="shared" si="0"/>
        <v>0</v>
      </c>
      <c r="H7" s="145"/>
      <c r="I7" s="145"/>
      <c r="J7" s="145"/>
    </row>
    <row r="8" spans="2:10" ht="35" x14ac:dyDescent="0.35">
      <c r="B8" s="15" t="s">
        <v>39</v>
      </c>
      <c r="C8" s="8" t="s">
        <v>83</v>
      </c>
      <c r="D8" s="15" t="s">
        <v>35</v>
      </c>
      <c r="E8" s="105">
        <v>194</v>
      </c>
      <c r="F8" s="11"/>
      <c r="G8" s="11">
        <f t="shared" si="0"/>
        <v>0</v>
      </c>
      <c r="H8" s="145"/>
      <c r="I8" s="145"/>
      <c r="J8" s="145"/>
    </row>
    <row r="9" spans="2:10" ht="21" x14ac:dyDescent="0.35">
      <c r="B9" s="15" t="s">
        <v>43</v>
      </c>
      <c r="C9" s="8" t="s">
        <v>84</v>
      </c>
      <c r="D9" s="15" t="s">
        <v>35</v>
      </c>
      <c r="E9" s="105">
        <v>21</v>
      </c>
      <c r="F9" s="11"/>
      <c r="G9" s="11">
        <f t="shared" si="0"/>
        <v>0</v>
      </c>
      <c r="H9" s="145"/>
      <c r="I9" s="145"/>
      <c r="J9" s="145"/>
    </row>
    <row r="10" spans="2:10" ht="42" x14ac:dyDescent="0.35">
      <c r="B10" s="15" t="s">
        <v>45</v>
      </c>
      <c r="C10" s="8" t="s">
        <v>85</v>
      </c>
      <c r="D10" s="15" t="s">
        <v>35</v>
      </c>
      <c r="E10" s="105">
        <v>17</v>
      </c>
      <c r="F10" s="11"/>
      <c r="G10" s="11">
        <f t="shared" si="0"/>
        <v>0</v>
      </c>
      <c r="H10" s="145"/>
      <c r="I10" s="145"/>
      <c r="J10" s="145"/>
    </row>
    <row r="11" spans="2:10" ht="21" x14ac:dyDescent="0.35">
      <c r="B11" s="14" t="s">
        <v>47</v>
      </c>
      <c r="C11" s="8" t="s">
        <v>86</v>
      </c>
      <c r="D11" s="14" t="s">
        <v>35</v>
      </c>
      <c r="E11" s="104">
        <v>3</v>
      </c>
      <c r="F11" s="11"/>
      <c r="G11" s="11">
        <f t="shared" si="0"/>
        <v>0</v>
      </c>
      <c r="H11" s="145"/>
      <c r="I11" s="145"/>
      <c r="J11" s="145"/>
    </row>
    <row r="12" spans="2:10" x14ac:dyDescent="0.35">
      <c r="B12" s="14" t="s">
        <v>41</v>
      </c>
      <c r="C12" s="14" t="s">
        <v>42</v>
      </c>
      <c r="D12" s="14" t="s">
        <v>35</v>
      </c>
      <c r="E12" s="104">
        <v>194</v>
      </c>
      <c r="F12" s="11"/>
      <c r="G12" s="11">
        <f t="shared" si="0"/>
        <v>0</v>
      </c>
      <c r="H12" s="145"/>
      <c r="I12" s="145"/>
      <c r="J12" s="145"/>
    </row>
    <row r="13" spans="2:10" x14ac:dyDescent="0.35">
      <c r="B13" s="14" t="s">
        <v>49</v>
      </c>
      <c r="C13" s="14" t="s">
        <v>50</v>
      </c>
      <c r="D13" s="17" t="s">
        <v>35</v>
      </c>
      <c r="E13" s="106">
        <v>2</v>
      </c>
      <c r="F13" s="11"/>
      <c r="G13" s="11">
        <f t="shared" si="0"/>
        <v>0</v>
      </c>
      <c r="H13" s="145"/>
      <c r="I13" s="145"/>
      <c r="J13" s="145"/>
    </row>
    <row r="14" spans="2:10" x14ac:dyDescent="0.35">
      <c r="B14" s="31"/>
      <c r="C14" s="32" t="s">
        <v>26</v>
      </c>
      <c r="D14" s="107"/>
      <c r="E14" s="107"/>
      <c r="F14" s="11"/>
      <c r="G14" s="11">
        <f t="shared" si="0"/>
        <v>0</v>
      </c>
      <c r="H14" s="145"/>
      <c r="I14" s="145"/>
      <c r="J14" s="145"/>
    </row>
    <row r="16" spans="2:10" x14ac:dyDescent="0.35">
      <c r="B16" s="153" t="s">
        <v>234</v>
      </c>
      <c r="G16" s="197">
        <f>SUM(G4:G14)</f>
        <v>0</v>
      </c>
    </row>
  </sheetData>
  <mergeCells count="2">
    <mergeCell ref="B3:E3"/>
    <mergeCell ref="B6:E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DD328-AA29-4074-8894-2B35C88A27DD}">
  <dimension ref="B2:J16"/>
  <sheetViews>
    <sheetView workbookViewId="0">
      <selection activeCell="H2" sqref="H2:J2"/>
    </sheetView>
  </sheetViews>
  <sheetFormatPr defaultRowHeight="14.5" x14ac:dyDescent="0.35"/>
  <cols>
    <col min="3" max="3" width="38.453125" customWidth="1"/>
  </cols>
  <sheetData>
    <row r="2" spans="2:10" ht="27" x14ac:dyDescent="0.35">
      <c r="B2" s="2"/>
      <c r="C2" s="108" t="s">
        <v>181</v>
      </c>
      <c r="D2" s="108" t="s">
        <v>182</v>
      </c>
      <c r="E2" s="108" t="s">
        <v>183</v>
      </c>
      <c r="F2" s="109" t="s">
        <v>92</v>
      </c>
      <c r="G2" s="109" t="s">
        <v>93</v>
      </c>
      <c r="H2" s="196" t="s">
        <v>237</v>
      </c>
      <c r="I2" s="196" t="s">
        <v>238</v>
      </c>
      <c r="J2" s="196" t="s">
        <v>239</v>
      </c>
    </row>
    <row r="3" spans="2:10" x14ac:dyDescent="0.35">
      <c r="B3" s="177" t="s">
        <v>184</v>
      </c>
      <c r="C3" s="178"/>
      <c r="D3" s="178"/>
      <c r="E3" s="178"/>
      <c r="F3" s="11"/>
      <c r="G3" s="11"/>
      <c r="H3" s="145"/>
      <c r="I3" s="145"/>
      <c r="J3" s="145"/>
    </row>
    <row r="4" spans="2:10" x14ac:dyDescent="0.35">
      <c r="B4" s="110" t="s">
        <v>185</v>
      </c>
      <c r="C4" s="8" t="s">
        <v>186</v>
      </c>
      <c r="D4" s="110" t="s">
        <v>187</v>
      </c>
      <c r="E4" s="111">
        <v>2265</v>
      </c>
      <c r="F4" s="11"/>
      <c r="G4" s="11">
        <f>F4*E4</f>
        <v>0</v>
      </c>
      <c r="H4" s="145"/>
      <c r="I4" s="145"/>
      <c r="J4" s="145"/>
    </row>
    <row r="5" spans="2:10" x14ac:dyDescent="0.35">
      <c r="B5" s="112" t="s">
        <v>188</v>
      </c>
      <c r="C5" s="8" t="s">
        <v>189</v>
      </c>
      <c r="D5" s="112" t="s">
        <v>187</v>
      </c>
      <c r="E5" s="111">
        <v>906</v>
      </c>
      <c r="F5" s="11"/>
      <c r="G5" s="11">
        <f t="shared" ref="G5:G13" si="0">F5*E5</f>
        <v>0</v>
      </c>
      <c r="H5" s="145"/>
      <c r="I5" s="145"/>
      <c r="J5" s="145"/>
    </row>
    <row r="6" spans="2:10" x14ac:dyDescent="0.35">
      <c r="B6" s="177" t="s">
        <v>190</v>
      </c>
      <c r="C6" s="178"/>
      <c r="D6" s="178"/>
      <c r="E6" s="178"/>
      <c r="F6" s="11"/>
      <c r="G6" s="11">
        <f t="shared" si="0"/>
        <v>0</v>
      </c>
      <c r="H6" s="145"/>
      <c r="I6" s="145"/>
      <c r="J6" s="145"/>
    </row>
    <row r="7" spans="2:10" ht="119" x14ac:dyDescent="0.35">
      <c r="B7" s="112" t="s">
        <v>191</v>
      </c>
      <c r="C7" s="8" t="s">
        <v>192</v>
      </c>
      <c r="D7" s="112" t="s">
        <v>193</v>
      </c>
      <c r="E7" s="113">
        <v>1</v>
      </c>
      <c r="F7" s="11"/>
      <c r="G7" s="11">
        <f t="shared" si="0"/>
        <v>0</v>
      </c>
      <c r="H7" s="145"/>
      <c r="I7" s="145"/>
      <c r="J7" s="145"/>
    </row>
    <row r="8" spans="2:10" ht="49" x14ac:dyDescent="0.35">
      <c r="B8" s="112" t="s">
        <v>194</v>
      </c>
      <c r="C8" s="8" t="s">
        <v>195</v>
      </c>
      <c r="D8" s="112" t="s">
        <v>193</v>
      </c>
      <c r="E8" s="113">
        <v>151</v>
      </c>
      <c r="F8" s="11"/>
      <c r="G8" s="11">
        <f t="shared" si="0"/>
        <v>0</v>
      </c>
      <c r="H8" s="145"/>
      <c r="I8" s="145"/>
      <c r="J8" s="145"/>
    </row>
    <row r="9" spans="2:10" ht="35" x14ac:dyDescent="0.35">
      <c r="B9" s="112" t="s">
        <v>196</v>
      </c>
      <c r="C9" s="8" t="s">
        <v>197</v>
      </c>
      <c r="D9" s="112" t="s">
        <v>193</v>
      </c>
      <c r="E9" s="113">
        <v>19</v>
      </c>
      <c r="F9" s="11"/>
      <c r="G9" s="11">
        <f t="shared" si="0"/>
        <v>0</v>
      </c>
      <c r="H9" s="145"/>
      <c r="I9" s="145"/>
      <c r="J9" s="145"/>
    </row>
    <row r="10" spans="2:10" ht="49" x14ac:dyDescent="0.35">
      <c r="B10" s="112" t="s">
        <v>198</v>
      </c>
      <c r="C10" s="8" t="s">
        <v>199</v>
      </c>
      <c r="D10" s="112" t="s">
        <v>193</v>
      </c>
      <c r="E10" s="113">
        <v>17</v>
      </c>
      <c r="F10" s="11"/>
      <c r="G10" s="11">
        <f t="shared" si="0"/>
        <v>0</v>
      </c>
      <c r="H10" s="145"/>
      <c r="I10" s="145"/>
      <c r="J10" s="145"/>
    </row>
    <row r="11" spans="2:10" ht="35" x14ac:dyDescent="0.35">
      <c r="B11" s="112" t="s">
        <v>200</v>
      </c>
      <c r="C11" s="8" t="s">
        <v>201</v>
      </c>
      <c r="D11" s="112" t="s">
        <v>193</v>
      </c>
      <c r="E11" s="113">
        <v>2</v>
      </c>
      <c r="F11" s="11"/>
      <c r="G11" s="11">
        <f t="shared" si="0"/>
        <v>0</v>
      </c>
      <c r="H11" s="145"/>
      <c r="I11" s="145"/>
      <c r="J11" s="145"/>
    </row>
    <row r="12" spans="2:10" x14ac:dyDescent="0.35">
      <c r="B12" s="110" t="s">
        <v>202</v>
      </c>
      <c r="C12" s="8" t="s">
        <v>203</v>
      </c>
      <c r="D12" s="110" t="s">
        <v>193</v>
      </c>
      <c r="E12" s="111">
        <v>151</v>
      </c>
      <c r="F12" s="11"/>
      <c r="G12" s="11">
        <f t="shared" si="0"/>
        <v>0</v>
      </c>
      <c r="H12" s="145"/>
      <c r="I12" s="145"/>
      <c r="J12" s="145"/>
    </row>
    <row r="13" spans="2:10" x14ac:dyDescent="0.35">
      <c r="B13" s="110" t="s">
        <v>204</v>
      </c>
      <c r="C13" s="8" t="s">
        <v>205</v>
      </c>
      <c r="D13" s="110" t="s">
        <v>193</v>
      </c>
      <c r="E13" s="111">
        <v>2</v>
      </c>
      <c r="F13" s="11"/>
      <c r="G13" s="11">
        <f t="shared" si="0"/>
        <v>0</v>
      </c>
      <c r="H13" s="145"/>
      <c r="I13" s="145"/>
      <c r="J13" s="145"/>
    </row>
    <row r="14" spans="2:10" x14ac:dyDescent="0.35">
      <c r="B14" s="114"/>
      <c r="C14" s="115" t="s">
        <v>26</v>
      </c>
      <c r="D14" s="116"/>
      <c r="E14" s="116"/>
      <c r="F14" s="11"/>
      <c r="G14" s="11">
        <f>F14*E14</f>
        <v>0</v>
      </c>
      <c r="H14" s="145"/>
      <c r="I14" s="145"/>
      <c r="J14" s="145"/>
    </row>
    <row r="16" spans="2:10" ht="18" x14ac:dyDescent="0.35">
      <c r="B16" s="153" t="s">
        <v>234</v>
      </c>
      <c r="G16" s="197">
        <f>SUM(G4:G14)</f>
        <v>0</v>
      </c>
    </row>
  </sheetData>
  <mergeCells count="2">
    <mergeCell ref="B3:E3"/>
    <mergeCell ref="B6:E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E87B02-CD30-46B7-9177-E94654557D75}">
  <dimension ref="B2:J19"/>
  <sheetViews>
    <sheetView workbookViewId="0">
      <selection activeCell="F2" sqref="F2:J2"/>
    </sheetView>
  </sheetViews>
  <sheetFormatPr defaultRowHeight="14.5" x14ac:dyDescent="0.35"/>
  <cols>
    <col min="3" max="3" width="35.08984375" customWidth="1"/>
  </cols>
  <sheetData>
    <row r="2" spans="2:10" ht="27" x14ac:dyDescent="0.35">
      <c r="B2" s="2"/>
      <c r="C2" s="66" t="s">
        <v>89</v>
      </c>
      <c r="D2" s="66" t="s">
        <v>90</v>
      </c>
      <c r="E2" s="66" t="s">
        <v>91</v>
      </c>
      <c r="F2" s="67" t="s">
        <v>92</v>
      </c>
      <c r="G2" s="67" t="s">
        <v>93</v>
      </c>
      <c r="H2" s="196" t="s">
        <v>237</v>
      </c>
      <c r="I2" s="196" t="s">
        <v>238</v>
      </c>
      <c r="J2" s="196" t="s">
        <v>239</v>
      </c>
    </row>
    <row r="3" spans="2:10" x14ac:dyDescent="0.35">
      <c r="B3" s="169" t="s">
        <v>94</v>
      </c>
      <c r="C3" s="170"/>
      <c r="D3" s="170"/>
      <c r="E3" s="170"/>
      <c r="F3" s="11"/>
      <c r="G3" s="11"/>
      <c r="H3" s="145"/>
      <c r="I3" s="145"/>
      <c r="J3" s="145"/>
    </row>
    <row r="4" spans="2:10" x14ac:dyDescent="0.35">
      <c r="B4" s="68" t="s">
        <v>95</v>
      </c>
      <c r="C4" s="8" t="s">
        <v>96</v>
      </c>
      <c r="D4" s="68" t="s">
        <v>97</v>
      </c>
      <c r="E4" s="69">
        <v>4500</v>
      </c>
      <c r="F4" s="11"/>
      <c r="G4" s="11">
        <f>F4*E4</f>
        <v>0</v>
      </c>
      <c r="H4" s="145"/>
      <c r="I4" s="145"/>
      <c r="J4" s="145"/>
    </row>
    <row r="5" spans="2:10" x14ac:dyDescent="0.35">
      <c r="B5" s="70" t="s">
        <v>98</v>
      </c>
      <c r="C5" s="8" t="s">
        <v>99</v>
      </c>
      <c r="D5" s="70" t="s">
        <v>97</v>
      </c>
      <c r="E5" s="71">
        <v>2000</v>
      </c>
      <c r="F5" s="11"/>
      <c r="G5" s="11">
        <f t="shared" ref="G5:G17" si="0">F5*E5</f>
        <v>0</v>
      </c>
      <c r="H5" s="145"/>
      <c r="I5" s="145"/>
      <c r="J5" s="145"/>
    </row>
    <row r="6" spans="2:10" x14ac:dyDescent="0.35">
      <c r="B6" s="169" t="s">
        <v>100</v>
      </c>
      <c r="C6" s="170"/>
      <c r="D6" s="170"/>
      <c r="E6" s="170"/>
      <c r="F6" s="11"/>
      <c r="G6" s="11">
        <f t="shared" si="0"/>
        <v>0</v>
      </c>
      <c r="H6" s="145"/>
      <c r="I6" s="145"/>
      <c r="J6" s="145"/>
    </row>
    <row r="7" spans="2:10" ht="97.5" x14ac:dyDescent="0.35">
      <c r="B7" s="70" t="s">
        <v>101</v>
      </c>
      <c r="C7" s="8" t="s">
        <v>143</v>
      </c>
      <c r="D7" s="70" t="s">
        <v>103</v>
      </c>
      <c r="E7" s="71">
        <v>1</v>
      </c>
      <c r="F7" s="11"/>
      <c r="G7" s="11">
        <f t="shared" si="0"/>
        <v>0</v>
      </c>
      <c r="H7" s="145"/>
      <c r="I7" s="145"/>
      <c r="J7" s="145"/>
    </row>
    <row r="8" spans="2:10" ht="19.5" x14ac:dyDescent="0.35">
      <c r="B8" s="68" t="s">
        <v>104</v>
      </c>
      <c r="C8" s="8" t="s">
        <v>105</v>
      </c>
      <c r="D8" s="68" t="s">
        <v>103</v>
      </c>
      <c r="E8" s="69">
        <v>1</v>
      </c>
      <c r="F8" s="11"/>
      <c r="G8" s="11">
        <f t="shared" si="0"/>
        <v>0</v>
      </c>
      <c r="H8" s="145"/>
      <c r="I8" s="145"/>
      <c r="J8" s="145"/>
    </row>
    <row r="9" spans="2:10" ht="32.5" x14ac:dyDescent="0.35">
      <c r="B9" s="70" t="s">
        <v>177</v>
      </c>
      <c r="C9" s="8" t="s">
        <v>178</v>
      </c>
      <c r="D9" s="70" t="s">
        <v>103</v>
      </c>
      <c r="E9" s="71">
        <v>1</v>
      </c>
      <c r="F9" s="11"/>
      <c r="G9" s="11">
        <f t="shared" si="0"/>
        <v>0</v>
      </c>
      <c r="H9" s="145"/>
      <c r="I9" s="145"/>
      <c r="J9" s="145"/>
    </row>
    <row r="10" spans="2:10" ht="39" x14ac:dyDescent="0.35">
      <c r="B10" s="70" t="s">
        <v>106</v>
      </c>
      <c r="C10" s="8" t="s">
        <v>107</v>
      </c>
      <c r="D10" s="70" t="s">
        <v>103</v>
      </c>
      <c r="E10" s="71">
        <v>306</v>
      </c>
      <c r="F10" s="11"/>
      <c r="G10" s="11">
        <f t="shared" si="0"/>
        <v>0</v>
      </c>
      <c r="H10" s="145"/>
      <c r="I10" s="145"/>
      <c r="J10" s="145"/>
    </row>
    <row r="11" spans="2:10" ht="45.5" x14ac:dyDescent="0.35">
      <c r="B11" s="70" t="s">
        <v>179</v>
      </c>
      <c r="C11" s="8" t="s">
        <v>180</v>
      </c>
      <c r="D11" s="70" t="s">
        <v>103</v>
      </c>
      <c r="E11" s="71">
        <v>20</v>
      </c>
      <c r="F11" s="11"/>
      <c r="G11" s="11">
        <f t="shared" si="0"/>
        <v>0</v>
      </c>
      <c r="H11" s="145"/>
      <c r="I11" s="145"/>
      <c r="J11" s="145"/>
    </row>
    <row r="12" spans="2:10" ht="26" x14ac:dyDescent="0.35">
      <c r="B12" s="70" t="s">
        <v>108</v>
      </c>
      <c r="C12" s="8" t="s">
        <v>109</v>
      </c>
      <c r="D12" s="70" t="s">
        <v>103</v>
      </c>
      <c r="E12" s="71">
        <v>22</v>
      </c>
      <c r="F12" s="11"/>
      <c r="G12" s="11">
        <f t="shared" si="0"/>
        <v>0</v>
      </c>
      <c r="H12" s="145"/>
      <c r="I12" s="145"/>
      <c r="J12" s="145"/>
    </row>
    <row r="13" spans="2:10" ht="45.5" x14ac:dyDescent="0.35">
      <c r="B13" s="70" t="s">
        <v>110</v>
      </c>
      <c r="C13" s="8" t="s">
        <v>111</v>
      </c>
      <c r="D13" s="70" t="s">
        <v>103</v>
      </c>
      <c r="E13" s="71">
        <v>22</v>
      </c>
      <c r="F13" s="11"/>
      <c r="G13" s="11">
        <f t="shared" si="0"/>
        <v>0</v>
      </c>
      <c r="H13" s="145"/>
      <c r="I13" s="145"/>
      <c r="J13" s="145"/>
    </row>
    <row r="14" spans="2:10" ht="32.5" x14ac:dyDescent="0.35">
      <c r="B14" s="70" t="s">
        <v>112</v>
      </c>
      <c r="C14" s="8" t="s">
        <v>113</v>
      </c>
      <c r="D14" s="70" t="s">
        <v>103</v>
      </c>
      <c r="E14" s="71">
        <v>4</v>
      </c>
      <c r="F14" s="11"/>
      <c r="G14" s="11">
        <f t="shared" si="0"/>
        <v>0</v>
      </c>
      <c r="H14" s="145"/>
      <c r="I14" s="145"/>
      <c r="J14" s="145"/>
    </row>
    <row r="15" spans="2:10" x14ac:dyDescent="0.35">
      <c r="B15" s="68" t="s">
        <v>114</v>
      </c>
      <c r="C15" s="8" t="s">
        <v>115</v>
      </c>
      <c r="D15" s="68" t="s">
        <v>103</v>
      </c>
      <c r="E15" s="69">
        <v>326</v>
      </c>
      <c r="F15" s="11"/>
      <c r="G15" s="11">
        <f t="shared" si="0"/>
        <v>0</v>
      </c>
      <c r="H15" s="145"/>
      <c r="I15" s="145"/>
      <c r="J15" s="145"/>
    </row>
    <row r="16" spans="2:10" x14ac:dyDescent="0.35">
      <c r="B16" s="72" t="s">
        <v>116</v>
      </c>
      <c r="C16" s="73" t="s">
        <v>145</v>
      </c>
      <c r="D16" s="72" t="s">
        <v>103</v>
      </c>
      <c r="E16" s="74">
        <v>2</v>
      </c>
      <c r="F16" s="75"/>
      <c r="G16" s="11">
        <f t="shared" si="0"/>
        <v>0</v>
      </c>
      <c r="H16" s="145"/>
      <c r="I16" s="145"/>
      <c r="J16" s="145"/>
    </row>
    <row r="17" spans="2:10" x14ac:dyDescent="0.35">
      <c r="B17" s="11"/>
      <c r="C17" s="88" t="s">
        <v>26</v>
      </c>
      <c r="D17" s="77"/>
      <c r="E17" s="77"/>
      <c r="F17" s="77"/>
      <c r="G17" s="11">
        <f t="shared" si="0"/>
        <v>0</v>
      </c>
      <c r="H17" s="145"/>
      <c r="I17" s="145"/>
      <c r="J17" s="145"/>
    </row>
    <row r="19" spans="2:10" ht="18" x14ac:dyDescent="0.35">
      <c r="B19" s="153" t="s">
        <v>234</v>
      </c>
      <c r="G19" s="197">
        <f>SUM(G4:G17)</f>
        <v>0</v>
      </c>
    </row>
  </sheetData>
  <mergeCells count="2">
    <mergeCell ref="B3:E3"/>
    <mergeCell ref="B6:E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245DAF-084C-4E34-96BA-27EA50B20290}">
  <dimension ref="B2:J18"/>
  <sheetViews>
    <sheetView topLeftCell="C1" workbookViewId="0">
      <selection activeCell="H2" sqref="H2:J2"/>
    </sheetView>
  </sheetViews>
  <sheetFormatPr defaultRowHeight="14.5" x14ac:dyDescent="0.35"/>
  <cols>
    <col min="3" max="3" width="47.36328125" customWidth="1"/>
  </cols>
  <sheetData>
    <row r="2" spans="2:10" ht="27" x14ac:dyDescent="0.35">
      <c r="B2" s="2"/>
      <c r="C2" s="1" t="s">
        <v>1</v>
      </c>
      <c r="D2" s="1" t="s">
        <v>2</v>
      </c>
      <c r="E2" s="1" t="s">
        <v>3</v>
      </c>
      <c r="F2" s="67" t="s">
        <v>92</v>
      </c>
      <c r="G2" s="67" t="s">
        <v>93</v>
      </c>
      <c r="H2" s="196" t="s">
        <v>237</v>
      </c>
      <c r="I2" s="196" t="s">
        <v>238</v>
      </c>
      <c r="J2" s="196" t="s">
        <v>239</v>
      </c>
    </row>
    <row r="3" spans="2:10" x14ac:dyDescent="0.35">
      <c r="B3" s="156" t="s">
        <v>27</v>
      </c>
      <c r="C3" s="155"/>
      <c r="D3" s="155"/>
      <c r="E3" s="155"/>
      <c r="F3" s="145"/>
      <c r="G3" s="145"/>
      <c r="H3" s="145"/>
      <c r="I3" s="145"/>
      <c r="J3" s="145"/>
    </row>
    <row r="4" spans="2:10" x14ac:dyDescent="0.35">
      <c r="B4" s="14" t="s">
        <v>28</v>
      </c>
      <c r="C4" s="14" t="s">
        <v>29</v>
      </c>
      <c r="D4" s="14" t="s">
        <v>30</v>
      </c>
      <c r="E4" s="104">
        <v>3930</v>
      </c>
      <c r="F4" s="145"/>
      <c r="G4" s="145">
        <f>F4*E4</f>
        <v>0</v>
      </c>
      <c r="H4" s="145"/>
      <c r="I4" s="145"/>
      <c r="J4" s="145"/>
    </row>
    <row r="5" spans="2:10" x14ac:dyDescent="0.35">
      <c r="B5" s="15" t="s">
        <v>31</v>
      </c>
      <c r="C5" s="15" t="s">
        <v>80</v>
      </c>
      <c r="D5" s="14" t="s">
        <v>30</v>
      </c>
      <c r="E5" s="104">
        <v>1572</v>
      </c>
      <c r="F5" s="145"/>
      <c r="G5" s="145">
        <f t="shared" ref="G5:G15" si="0">F5*E5</f>
        <v>0</v>
      </c>
      <c r="H5" s="145"/>
      <c r="I5" s="145"/>
      <c r="J5" s="145"/>
    </row>
    <row r="6" spans="2:10" x14ac:dyDescent="0.35">
      <c r="B6" s="156" t="s">
        <v>10</v>
      </c>
      <c r="C6" s="155"/>
      <c r="D6" s="155"/>
      <c r="E6" s="155"/>
      <c r="F6" s="145"/>
      <c r="G6" s="145">
        <f t="shared" si="0"/>
        <v>0</v>
      </c>
      <c r="H6" s="145"/>
      <c r="I6" s="145"/>
      <c r="J6" s="145"/>
    </row>
    <row r="7" spans="2:10" ht="91" x14ac:dyDescent="0.35">
      <c r="B7" s="15" t="s">
        <v>33</v>
      </c>
      <c r="C7" s="14" t="s">
        <v>81</v>
      </c>
      <c r="D7" s="15" t="s">
        <v>35</v>
      </c>
      <c r="E7" s="105">
        <v>1</v>
      </c>
      <c r="F7" s="145"/>
      <c r="G7" s="145">
        <f t="shared" si="0"/>
        <v>0</v>
      </c>
      <c r="H7" s="145"/>
      <c r="I7" s="145"/>
      <c r="J7" s="145"/>
    </row>
    <row r="8" spans="2:10" ht="49" x14ac:dyDescent="0.35">
      <c r="B8" s="15" t="s">
        <v>39</v>
      </c>
      <c r="C8" s="8" t="s">
        <v>83</v>
      </c>
      <c r="D8" s="15" t="s">
        <v>35</v>
      </c>
      <c r="E8" s="105">
        <v>207</v>
      </c>
      <c r="F8" s="145"/>
      <c r="G8" s="145">
        <f t="shared" si="0"/>
        <v>0</v>
      </c>
      <c r="H8" s="145"/>
      <c r="I8" s="145"/>
      <c r="J8" s="145"/>
    </row>
    <row r="9" spans="2:10" ht="42" x14ac:dyDescent="0.35">
      <c r="B9" s="15" t="s">
        <v>206</v>
      </c>
      <c r="C9" s="8" t="s">
        <v>207</v>
      </c>
      <c r="D9" s="15" t="s">
        <v>35</v>
      </c>
      <c r="E9" s="105">
        <v>9</v>
      </c>
      <c r="F9" s="145"/>
      <c r="G9" s="145">
        <f t="shared" si="0"/>
        <v>0</v>
      </c>
      <c r="H9" s="145"/>
      <c r="I9" s="145"/>
      <c r="J9" s="145"/>
    </row>
    <row r="10" spans="2:10" ht="28" x14ac:dyDescent="0.35">
      <c r="B10" s="15" t="s">
        <v>43</v>
      </c>
      <c r="C10" s="29" t="s">
        <v>208</v>
      </c>
      <c r="D10" s="15" t="s">
        <v>35</v>
      </c>
      <c r="E10" s="105">
        <v>21</v>
      </c>
      <c r="F10" s="145"/>
      <c r="G10" s="145">
        <f t="shared" si="0"/>
        <v>0</v>
      </c>
      <c r="H10" s="145"/>
      <c r="I10" s="145"/>
      <c r="J10" s="145"/>
    </row>
    <row r="11" spans="2:10" ht="49" x14ac:dyDescent="0.35">
      <c r="B11" s="15" t="s">
        <v>45</v>
      </c>
      <c r="C11" s="8" t="s">
        <v>85</v>
      </c>
      <c r="D11" s="15" t="s">
        <v>35</v>
      </c>
      <c r="E11" s="105">
        <v>24</v>
      </c>
      <c r="F11" s="145"/>
      <c r="G11" s="145">
        <f t="shared" si="0"/>
        <v>0</v>
      </c>
      <c r="H11" s="145"/>
      <c r="I11" s="145"/>
      <c r="J11" s="145"/>
    </row>
    <row r="12" spans="2:10" ht="28" x14ac:dyDescent="0.35">
      <c r="B12" s="14" t="s">
        <v>47</v>
      </c>
      <c r="C12" s="8" t="s">
        <v>86</v>
      </c>
      <c r="D12" s="14" t="s">
        <v>35</v>
      </c>
      <c r="E12" s="104">
        <v>1</v>
      </c>
      <c r="F12" s="145"/>
      <c r="G12" s="145">
        <f t="shared" si="0"/>
        <v>0</v>
      </c>
      <c r="H12" s="145"/>
      <c r="I12" s="145"/>
      <c r="J12" s="145"/>
    </row>
    <row r="13" spans="2:10" x14ac:dyDescent="0.35">
      <c r="B13" s="14" t="s">
        <v>41</v>
      </c>
      <c r="C13" s="14" t="s">
        <v>42</v>
      </c>
      <c r="D13" s="14" t="s">
        <v>35</v>
      </c>
      <c r="E13" s="104">
        <v>216</v>
      </c>
      <c r="F13" s="145"/>
      <c r="G13" s="145">
        <f t="shared" si="0"/>
        <v>0</v>
      </c>
      <c r="H13" s="145"/>
      <c r="I13" s="145"/>
      <c r="J13" s="145"/>
    </row>
    <row r="14" spans="2:10" x14ac:dyDescent="0.35">
      <c r="B14" s="17" t="s">
        <v>49</v>
      </c>
      <c r="C14" s="14" t="s">
        <v>50</v>
      </c>
      <c r="D14" s="17" t="s">
        <v>35</v>
      </c>
      <c r="E14" s="106">
        <v>2</v>
      </c>
      <c r="F14" s="145"/>
      <c r="G14" s="145">
        <f t="shared" si="0"/>
        <v>0</v>
      </c>
      <c r="H14" s="145"/>
      <c r="I14" s="145"/>
      <c r="J14" s="145"/>
    </row>
    <row r="15" spans="2:10" x14ac:dyDescent="0.35">
      <c r="B15" s="117"/>
      <c r="C15" s="12" t="s">
        <v>26</v>
      </c>
      <c r="D15" s="118"/>
      <c r="E15" s="144"/>
      <c r="F15" s="145"/>
      <c r="G15" s="145">
        <f t="shared" si="0"/>
        <v>0</v>
      </c>
      <c r="H15" s="145"/>
      <c r="I15" s="145"/>
      <c r="J15" s="145"/>
    </row>
    <row r="17" spans="2:7" ht="18" x14ac:dyDescent="0.35">
      <c r="B17" s="153" t="s">
        <v>234</v>
      </c>
    </row>
    <row r="18" spans="2:7" x14ac:dyDescent="0.35">
      <c r="G18">
        <f>SUM(G4:G15)</f>
        <v>0</v>
      </c>
    </row>
  </sheetData>
  <mergeCells count="2">
    <mergeCell ref="B3:E3"/>
    <mergeCell ref="B6:E6"/>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826E4B-EA17-4CD1-B034-23D6731C4973}">
  <dimension ref="B2:J19"/>
  <sheetViews>
    <sheetView workbookViewId="0">
      <selection activeCell="H2" sqref="H2:J2"/>
    </sheetView>
  </sheetViews>
  <sheetFormatPr defaultRowHeight="6.5" x14ac:dyDescent="0.15"/>
  <cols>
    <col min="1" max="1" width="8.7265625" style="87"/>
    <col min="2" max="2" width="21.7265625" style="87" customWidth="1"/>
    <col min="3" max="3" width="56" style="87" customWidth="1"/>
    <col min="4" max="4" width="8.7265625" style="87"/>
    <col min="5" max="5" width="15.54296875" style="87" customWidth="1"/>
    <col min="6" max="6" width="8.7265625" style="87"/>
    <col min="7" max="7" width="20.453125" style="87" customWidth="1"/>
    <col min="8" max="16384" width="8.7265625" style="87"/>
  </cols>
  <sheetData>
    <row r="2" spans="2:10" ht="27" x14ac:dyDescent="0.15">
      <c r="B2" s="139"/>
      <c r="C2" s="196" t="s">
        <v>163</v>
      </c>
      <c r="D2" s="196" t="s">
        <v>164</v>
      </c>
      <c r="E2" s="196" t="s">
        <v>165</v>
      </c>
      <c r="F2" s="196" t="s">
        <v>92</v>
      </c>
      <c r="G2" s="196" t="s">
        <v>93</v>
      </c>
      <c r="H2" s="196" t="s">
        <v>237</v>
      </c>
      <c r="I2" s="196" t="s">
        <v>238</v>
      </c>
      <c r="J2" s="196" t="s">
        <v>239</v>
      </c>
    </row>
    <row r="3" spans="2:10" ht="35" customHeight="1" x14ac:dyDescent="0.15">
      <c r="B3" s="179" t="s">
        <v>4</v>
      </c>
      <c r="C3" s="180"/>
      <c r="D3" s="180"/>
      <c r="E3" s="181"/>
      <c r="F3" s="140"/>
      <c r="G3" s="208"/>
      <c r="H3" s="200"/>
      <c r="I3" s="200"/>
      <c r="J3" s="200"/>
    </row>
    <row r="4" spans="2:10" ht="35" customHeight="1" x14ac:dyDescent="0.15">
      <c r="B4" s="141" t="s">
        <v>167</v>
      </c>
      <c r="C4" s="141" t="s">
        <v>168</v>
      </c>
      <c r="D4" s="141" t="s">
        <v>169</v>
      </c>
      <c r="E4" s="142">
        <v>1470</v>
      </c>
      <c r="F4" s="141"/>
      <c r="G4" s="209">
        <f>F4*E4</f>
        <v>0</v>
      </c>
      <c r="H4" s="200"/>
      <c r="I4" s="200"/>
      <c r="J4" s="200"/>
    </row>
    <row r="5" spans="2:10" ht="35" customHeight="1" x14ac:dyDescent="0.15">
      <c r="B5" s="141" t="s">
        <v>170</v>
      </c>
      <c r="C5" s="141" t="s">
        <v>217</v>
      </c>
      <c r="D5" s="141" t="s">
        <v>169</v>
      </c>
      <c r="E5" s="142">
        <v>588</v>
      </c>
      <c r="F5" s="141"/>
      <c r="G5" s="209">
        <f t="shared" ref="G5:G15" si="0">F5*E5</f>
        <v>0</v>
      </c>
      <c r="H5" s="200"/>
      <c r="I5" s="200"/>
      <c r="J5" s="200"/>
    </row>
    <row r="6" spans="2:10" ht="35" customHeight="1" x14ac:dyDescent="0.15">
      <c r="B6" s="141" t="s">
        <v>79</v>
      </c>
      <c r="C6" s="141"/>
      <c r="D6" s="141"/>
      <c r="E6" s="142"/>
      <c r="F6" s="141"/>
      <c r="G6" s="209">
        <f t="shared" si="0"/>
        <v>0</v>
      </c>
      <c r="H6" s="200"/>
      <c r="I6" s="200"/>
      <c r="J6" s="200"/>
    </row>
    <row r="7" spans="2:10" ht="35" customHeight="1" x14ac:dyDescent="0.15">
      <c r="B7" s="141" t="s">
        <v>173</v>
      </c>
      <c r="C7" s="141" t="s">
        <v>218</v>
      </c>
      <c r="D7" s="141" t="s">
        <v>151</v>
      </c>
      <c r="E7" s="142">
        <v>1</v>
      </c>
      <c r="F7" s="141"/>
      <c r="G7" s="209">
        <f t="shared" si="0"/>
        <v>0</v>
      </c>
      <c r="H7" s="200"/>
      <c r="I7" s="200"/>
      <c r="J7" s="200"/>
    </row>
    <row r="8" spans="2:10" ht="35" customHeight="1" x14ac:dyDescent="0.15">
      <c r="B8" s="141" t="s">
        <v>150</v>
      </c>
      <c r="C8" s="141" t="s">
        <v>219</v>
      </c>
      <c r="D8" s="141" t="s">
        <v>151</v>
      </c>
      <c r="E8" s="142">
        <v>81</v>
      </c>
      <c r="F8" s="141"/>
      <c r="G8" s="209">
        <f t="shared" si="0"/>
        <v>0</v>
      </c>
      <c r="H8" s="200"/>
      <c r="I8" s="200"/>
      <c r="J8" s="200"/>
    </row>
    <row r="9" spans="2:10" ht="36" customHeight="1" x14ac:dyDescent="0.15">
      <c r="B9" s="141" t="s">
        <v>152</v>
      </c>
      <c r="C9" s="141" t="s">
        <v>220</v>
      </c>
      <c r="D9" s="141" t="s">
        <v>151</v>
      </c>
      <c r="E9" s="142">
        <v>9</v>
      </c>
      <c r="F9" s="141"/>
      <c r="G9" s="209">
        <f t="shared" si="0"/>
        <v>0</v>
      </c>
      <c r="H9" s="200"/>
      <c r="I9" s="200"/>
      <c r="J9" s="200"/>
    </row>
    <row r="10" spans="2:10" ht="36" customHeight="1" x14ac:dyDescent="0.15">
      <c r="B10" s="141" t="s">
        <v>154</v>
      </c>
      <c r="C10" s="141" t="s">
        <v>221</v>
      </c>
      <c r="D10" s="141" t="s">
        <v>151</v>
      </c>
      <c r="E10" s="142">
        <v>8</v>
      </c>
      <c r="F10" s="141"/>
      <c r="G10" s="209">
        <f t="shared" si="0"/>
        <v>0</v>
      </c>
      <c r="H10" s="200"/>
      <c r="I10" s="200"/>
      <c r="J10" s="200"/>
    </row>
    <row r="11" spans="2:10" ht="36" customHeight="1" x14ac:dyDescent="0.15">
      <c r="B11" s="141" t="s">
        <v>156</v>
      </c>
      <c r="C11" s="141" t="s">
        <v>222</v>
      </c>
      <c r="D11" s="141" t="s">
        <v>151</v>
      </c>
      <c r="E11" s="142">
        <v>2</v>
      </c>
      <c r="F11" s="141"/>
      <c r="G11" s="209">
        <f t="shared" si="0"/>
        <v>0</v>
      </c>
      <c r="H11" s="200"/>
      <c r="I11" s="200"/>
      <c r="J11" s="200"/>
    </row>
    <row r="12" spans="2:10" ht="36" customHeight="1" x14ac:dyDescent="0.15">
      <c r="B12" s="141" t="s">
        <v>157</v>
      </c>
      <c r="C12" s="141" t="s">
        <v>158</v>
      </c>
      <c r="D12" s="141" t="s">
        <v>151</v>
      </c>
      <c r="E12" s="142">
        <v>81</v>
      </c>
      <c r="F12" s="141"/>
      <c r="G12" s="209">
        <f t="shared" si="0"/>
        <v>0</v>
      </c>
      <c r="H12" s="200"/>
      <c r="I12" s="200"/>
      <c r="J12" s="200"/>
    </row>
    <row r="13" spans="2:10" ht="36" customHeight="1" x14ac:dyDescent="0.15">
      <c r="B13" s="141" t="s">
        <v>159</v>
      </c>
      <c r="C13" s="141" t="s">
        <v>160</v>
      </c>
      <c r="D13" s="141" t="s">
        <v>151</v>
      </c>
      <c r="E13" s="142">
        <v>2</v>
      </c>
      <c r="F13" s="141"/>
      <c r="G13" s="209">
        <f t="shared" si="0"/>
        <v>0</v>
      </c>
      <c r="H13" s="200"/>
      <c r="I13" s="200"/>
      <c r="J13" s="200"/>
    </row>
    <row r="14" spans="2:10" ht="36" customHeight="1" x14ac:dyDescent="0.15">
      <c r="B14" s="141"/>
      <c r="C14" s="141" t="s">
        <v>223</v>
      </c>
      <c r="D14" s="141"/>
      <c r="E14" s="142"/>
      <c r="F14" s="141"/>
      <c r="G14" s="209">
        <f t="shared" si="0"/>
        <v>0</v>
      </c>
      <c r="H14" s="200"/>
      <c r="I14" s="200"/>
      <c r="J14" s="200"/>
    </row>
    <row r="15" spans="2:10" x14ac:dyDescent="0.15">
      <c r="B15" s="141"/>
      <c r="C15" s="141" t="s">
        <v>26</v>
      </c>
      <c r="D15" s="141"/>
      <c r="E15" s="141"/>
      <c r="F15" s="141"/>
      <c r="G15" s="209">
        <f t="shared" si="0"/>
        <v>0</v>
      </c>
      <c r="H15" s="200"/>
      <c r="I15" s="200"/>
      <c r="J15" s="200"/>
    </row>
    <row r="18" spans="2:7" x14ac:dyDescent="0.15">
      <c r="G18" s="207">
        <f>SUM(G4:G15)</f>
        <v>0</v>
      </c>
    </row>
    <row r="19" spans="2:7" ht="9" x14ac:dyDescent="0.15">
      <c r="B19" s="153" t="s">
        <v>234</v>
      </c>
    </row>
  </sheetData>
  <mergeCells count="1">
    <mergeCell ref="B3:E3"/>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AB6C9C-1EE6-4329-8EC3-5FEE2A8CFAF4}">
  <dimension ref="B2:J16"/>
  <sheetViews>
    <sheetView workbookViewId="0">
      <selection activeCell="H2" sqref="H2:J2"/>
    </sheetView>
  </sheetViews>
  <sheetFormatPr defaultRowHeight="14.5" x14ac:dyDescent="0.35"/>
  <cols>
    <col min="3" max="3" width="34.36328125" customWidth="1"/>
  </cols>
  <sheetData>
    <row r="2" spans="2:10" ht="27" x14ac:dyDescent="0.35">
      <c r="B2" s="2"/>
      <c r="C2" s="78" t="s">
        <v>1</v>
      </c>
      <c r="D2" s="78" t="s">
        <v>2</v>
      </c>
      <c r="E2" s="78" t="s">
        <v>3</v>
      </c>
      <c r="F2" s="79" t="s">
        <v>92</v>
      </c>
      <c r="G2" s="79" t="s">
        <v>93</v>
      </c>
      <c r="H2" s="196" t="s">
        <v>237</v>
      </c>
      <c r="I2" s="196" t="s">
        <v>238</v>
      </c>
      <c r="J2" s="196" t="s">
        <v>239</v>
      </c>
    </row>
    <row r="3" spans="2:10" x14ac:dyDescent="0.35">
      <c r="B3" s="171" t="s">
        <v>27</v>
      </c>
      <c r="C3" s="172"/>
      <c r="D3" s="172"/>
      <c r="E3" s="172"/>
      <c r="F3" s="11"/>
      <c r="G3" s="11"/>
      <c r="H3" s="145"/>
      <c r="I3" s="145"/>
      <c r="J3" s="145"/>
    </row>
    <row r="4" spans="2:10" x14ac:dyDescent="0.35">
      <c r="B4" s="119" t="s">
        <v>28</v>
      </c>
      <c r="C4" s="119" t="s">
        <v>29</v>
      </c>
      <c r="D4" s="119" t="s">
        <v>30</v>
      </c>
      <c r="E4" s="104">
        <v>1215</v>
      </c>
      <c r="F4" s="11"/>
      <c r="G4" s="11">
        <f>F4*E4</f>
        <v>0</v>
      </c>
      <c r="H4" s="145"/>
      <c r="I4" s="145"/>
      <c r="J4" s="145"/>
    </row>
    <row r="5" spans="2:10" x14ac:dyDescent="0.35">
      <c r="B5" s="119" t="s">
        <v>31</v>
      </c>
      <c r="C5" s="119" t="s">
        <v>80</v>
      </c>
      <c r="D5" s="119" t="s">
        <v>30</v>
      </c>
      <c r="E5" s="104">
        <v>486</v>
      </c>
      <c r="F5" s="11"/>
      <c r="G5" s="11">
        <f t="shared" ref="G5:G14" si="0">F5*E5</f>
        <v>0</v>
      </c>
      <c r="H5" s="145"/>
      <c r="I5" s="145"/>
      <c r="J5" s="145"/>
    </row>
    <row r="6" spans="2:10" x14ac:dyDescent="0.35">
      <c r="B6" s="171" t="s">
        <v>10</v>
      </c>
      <c r="C6" s="172"/>
      <c r="D6" s="172"/>
      <c r="E6" s="172"/>
      <c r="F6" s="11"/>
      <c r="G6" s="11">
        <f t="shared" si="0"/>
        <v>0</v>
      </c>
      <c r="H6" s="145"/>
      <c r="I6" s="145"/>
      <c r="J6" s="145"/>
    </row>
    <row r="7" spans="2:10" ht="115.5" customHeight="1" x14ac:dyDescent="0.35">
      <c r="B7" s="120" t="s">
        <v>33</v>
      </c>
      <c r="C7" s="119" t="s">
        <v>209</v>
      </c>
      <c r="D7" s="120" t="s">
        <v>35</v>
      </c>
      <c r="E7" s="105">
        <v>1</v>
      </c>
      <c r="F7" s="11"/>
      <c r="G7" s="11">
        <f t="shared" si="0"/>
        <v>0</v>
      </c>
      <c r="H7" s="145"/>
      <c r="I7" s="145"/>
      <c r="J7" s="145"/>
    </row>
    <row r="8" spans="2:10" ht="56" x14ac:dyDescent="0.35">
      <c r="B8" s="120" t="s">
        <v>39</v>
      </c>
      <c r="C8" s="8" t="s">
        <v>83</v>
      </c>
      <c r="D8" s="120" t="s">
        <v>35</v>
      </c>
      <c r="E8" s="105">
        <v>64</v>
      </c>
      <c r="F8" s="11"/>
      <c r="G8" s="11">
        <f t="shared" si="0"/>
        <v>0</v>
      </c>
      <c r="H8" s="145"/>
      <c r="I8" s="145"/>
      <c r="J8" s="145"/>
    </row>
    <row r="9" spans="2:10" ht="35" x14ac:dyDescent="0.35">
      <c r="B9" s="120" t="s">
        <v>43</v>
      </c>
      <c r="C9" s="8" t="s">
        <v>84</v>
      </c>
      <c r="D9" s="120" t="s">
        <v>35</v>
      </c>
      <c r="E9" s="105">
        <v>9</v>
      </c>
      <c r="F9" s="11"/>
      <c r="G9" s="11">
        <f t="shared" si="0"/>
        <v>0</v>
      </c>
      <c r="H9" s="145"/>
      <c r="I9" s="145"/>
      <c r="J9" s="145"/>
    </row>
    <row r="10" spans="2:10" ht="63" x14ac:dyDescent="0.35">
      <c r="B10" s="120" t="s">
        <v>45</v>
      </c>
      <c r="C10" s="8" t="s">
        <v>85</v>
      </c>
      <c r="D10" s="120" t="s">
        <v>35</v>
      </c>
      <c r="E10" s="105">
        <v>8</v>
      </c>
      <c r="F10" s="11"/>
      <c r="G10" s="11">
        <f t="shared" si="0"/>
        <v>0</v>
      </c>
      <c r="H10" s="145"/>
      <c r="I10" s="145"/>
      <c r="J10" s="145"/>
    </row>
    <row r="11" spans="2:10" ht="35" x14ac:dyDescent="0.35">
      <c r="B11" s="119" t="s">
        <v>47</v>
      </c>
      <c r="C11" s="8" t="s">
        <v>86</v>
      </c>
      <c r="D11" s="119" t="s">
        <v>35</v>
      </c>
      <c r="E11" s="104">
        <v>2</v>
      </c>
      <c r="F11" s="11"/>
      <c r="G11" s="11">
        <f t="shared" si="0"/>
        <v>0</v>
      </c>
      <c r="H11" s="145"/>
      <c r="I11" s="145"/>
      <c r="J11" s="145"/>
    </row>
    <row r="12" spans="2:10" x14ac:dyDescent="0.35">
      <c r="B12" s="119" t="s">
        <v>41</v>
      </c>
      <c r="C12" s="119" t="s">
        <v>42</v>
      </c>
      <c r="D12" s="119" t="s">
        <v>35</v>
      </c>
      <c r="E12" s="104">
        <v>64</v>
      </c>
      <c r="F12" s="11"/>
      <c r="G12" s="11">
        <f t="shared" si="0"/>
        <v>0</v>
      </c>
      <c r="H12" s="145"/>
      <c r="I12" s="145"/>
      <c r="J12" s="145"/>
    </row>
    <row r="13" spans="2:10" x14ac:dyDescent="0.35">
      <c r="B13" s="121" t="s">
        <v>49</v>
      </c>
      <c r="C13" s="119" t="s">
        <v>210</v>
      </c>
      <c r="D13" s="121" t="s">
        <v>35</v>
      </c>
      <c r="E13" s="106">
        <v>2</v>
      </c>
      <c r="F13" s="11"/>
      <c r="G13" s="11">
        <f t="shared" si="0"/>
        <v>0</v>
      </c>
      <c r="H13" s="145"/>
      <c r="I13" s="145"/>
      <c r="J13" s="145"/>
    </row>
    <row r="14" spans="2:10" x14ac:dyDescent="0.35">
      <c r="B14" s="11"/>
      <c r="C14" s="122" t="s">
        <v>26</v>
      </c>
      <c r="D14" s="123"/>
      <c r="E14" s="123"/>
      <c r="F14" s="11"/>
      <c r="G14" s="11">
        <f t="shared" si="0"/>
        <v>0</v>
      </c>
      <c r="H14" s="145"/>
      <c r="I14" s="145"/>
      <c r="J14" s="145"/>
    </row>
    <row r="16" spans="2:10" ht="18" x14ac:dyDescent="0.35">
      <c r="B16" s="153" t="s">
        <v>234</v>
      </c>
      <c r="G16" s="197">
        <f>SUM(G4:G14)</f>
        <v>0</v>
      </c>
    </row>
  </sheetData>
  <mergeCells count="2">
    <mergeCell ref="B3:E3"/>
    <mergeCell ref="B6:E6"/>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190DCA-0EC3-4511-830B-61A79A14D563}">
  <dimension ref="B2:J16"/>
  <sheetViews>
    <sheetView workbookViewId="0">
      <selection activeCell="H3" sqref="H3:J14"/>
    </sheetView>
  </sheetViews>
  <sheetFormatPr defaultRowHeight="14.5" x14ac:dyDescent="0.35"/>
  <cols>
    <col min="3" max="3" width="51.1796875" customWidth="1"/>
  </cols>
  <sheetData>
    <row r="2" spans="2:10" ht="27" x14ac:dyDescent="0.35">
      <c r="B2" s="2"/>
      <c r="C2" s="78" t="s">
        <v>1</v>
      </c>
      <c r="D2" s="78" t="s">
        <v>2</v>
      </c>
      <c r="E2" s="78" t="s">
        <v>3</v>
      </c>
      <c r="F2" s="79" t="s">
        <v>92</v>
      </c>
      <c r="G2" s="79" t="s">
        <v>93</v>
      </c>
      <c r="H2" s="196" t="s">
        <v>237</v>
      </c>
      <c r="I2" s="196" t="s">
        <v>238</v>
      </c>
      <c r="J2" s="196" t="s">
        <v>239</v>
      </c>
    </row>
    <row r="3" spans="2:10" x14ac:dyDescent="0.35">
      <c r="B3" s="171" t="s">
        <v>27</v>
      </c>
      <c r="C3" s="172"/>
      <c r="D3" s="172"/>
      <c r="E3" s="172"/>
      <c r="F3" s="124"/>
      <c r="G3" s="124"/>
      <c r="H3" s="145"/>
      <c r="I3" s="145"/>
      <c r="J3" s="145"/>
    </row>
    <row r="4" spans="2:10" x14ac:dyDescent="0.35">
      <c r="B4" s="119" t="s">
        <v>28</v>
      </c>
      <c r="C4" s="119" t="s">
        <v>29</v>
      </c>
      <c r="D4" s="119" t="s">
        <v>30</v>
      </c>
      <c r="E4" s="104">
        <v>3045</v>
      </c>
      <c r="F4" s="11"/>
      <c r="G4" s="11">
        <f>F4*E4</f>
        <v>0</v>
      </c>
      <c r="H4" s="145"/>
      <c r="I4" s="145"/>
      <c r="J4" s="145"/>
    </row>
    <row r="5" spans="2:10" x14ac:dyDescent="0.35">
      <c r="B5" s="120" t="s">
        <v>31</v>
      </c>
      <c r="C5" s="120" t="s">
        <v>80</v>
      </c>
      <c r="D5" s="119" t="s">
        <v>30</v>
      </c>
      <c r="E5" s="104">
        <v>1218</v>
      </c>
      <c r="F5" s="11"/>
      <c r="G5" s="11">
        <f t="shared" ref="G5:G14" si="0">F5*E5</f>
        <v>0</v>
      </c>
      <c r="H5" s="145"/>
      <c r="I5" s="145"/>
      <c r="J5" s="145"/>
    </row>
    <row r="6" spans="2:10" x14ac:dyDescent="0.35">
      <c r="B6" s="171" t="s">
        <v>10</v>
      </c>
      <c r="C6" s="172"/>
      <c r="D6" s="172"/>
      <c r="E6" s="172"/>
      <c r="F6" s="11"/>
      <c r="G6" s="11">
        <f t="shared" si="0"/>
        <v>0</v>
      </c>
      <c r="H6" s="145"/>
      <c r="I6" s="145"/>
      <c r="J6" s="145"/>
    </row>
    <row r="7" spans="2:10" ht="84" x14ac:dyDescent="0.35">
      <c r="B7" s="120" t="s">
        <v>33</v>
      </c>
      <c r="C7" s="119" t="s">
        <v>81</v>
      </c>
      <c r="D7" s="120" t="s">
        <v>35</v>
      </c>
      <c r="E7" s="105">
        <v>1</v>
      </c>
      <c r="F7" s="11"/>
      <c r="G7" s="11">
        <f t="shared" si="0"/>
        <v>0</v>
      </c>
      <c r="H7" s="145"/>
      <c r="I7" s="145"/>
      <c r="J7" s="145"/>
    </row>
    <row r="8" spans="2:10" ht="42" x14ac:dyDescent="0.35">
      <c r="B8" s="120" t="s">
        <v>39</v>
      </c>
      <c r="C8" s="8" t="s">
        <v>83</v>
      </c>
      <c r="D8" s="120" t="s">
        <v>35</v>
      </c>
      <c r="E8" s="105">
        <v>167</v>
      </c>
      <c r="F8" s="11"/>
      <c r="G8" s="11">
        <f t="shared" si="0"/>
        <v>0</v>
      </c>
      <c r="H8" s="145"/>
      <c r="I8" s="145"/>
      <c r="J8" s="145"/>
    </row>
    <row r="9" spans="2:10" ht="28" x14ac:dyDescent="0.35">
      <c r="B9" s="120" t="s">
        <v>43</v>
      </c>
      <c r="C9" s="8" t="s">
        <v>84</v>
      </c>
      <c r="D9" s="120" t="s">
        <v>35</v>
      </c>
      <c r="E9" s="105">
        <v>17</v>
      </c>
      <c r="F9" s="11"/>
      <c r="G9" s="11">
        <f t="shared" si="0"/>
        <v>0</v>
      </c>
      <c r="H9" s="145"/>
      <c r="I9" s="145"/>
      <c r="J9" s="145"/>
    </row>
    <row r="10" spans="2:10" ht="42" x14ac:dyDescent="0.35">
      <c r="B10" s="120" t="s">
        <v>45</v>
      </c>
      <c r="C10" s="8" t="s">
        <v>85</v>
      </c>
      <c r="D10" s="120" t="s">
        <v>35</v>
      </c>
      <c r="E10" s="105">
        <v>19</v>
      </c>
      <c r="F10" s="11"/>
      <c r="G10" s="11">
        <f t="shared" si="0"/>
        <v>0</v>
      </c>
      <c r="H10" s="145"/>
      <c r="I10" s="145"/>
      <c r="J10" s="145"/>
    </row>
    <row r="11" spans="2:10" ht="28" x14ac:dyDescent="0.35">
      <c r="B11" s="119" t="s">
        <v>47</v>
      </c>
      <c r="C11" s="8" t="s">
        <v>86</v>
      </c>
      <c r="D11" s="119" t="s">
        <v>35</v>
      </c>
      <c r="E11" s="104">
        <v>4</v>
      </c>
      <c r="F11" s="11"/>
      <c r="G11" s="11">
        <f t="shared" si="0"/>
        <v>0</v>
      </c>
      <c r="H11" s="145"/>
      <c r="I11" s="145"/>
      <c r="J11" s="145"/>
    </row>
    <row r="12" spans="2:10" x14ac:dyDescent="0.35">
      <c r="B12" s="119" t="s">
        <v>41</v>
      </c>
      <c r="C12" s="119" t="s">
        <v>42</v>
      </c>
      <c r="D12" s="119" t="s">
        <v>35</v>
      </c>
      <c r="E12" s="104">
        <v>167</v>
      </c>
      <c r="F12" s="11"/>
      <c r="G12" s="11">
        <f t="shared" si="0"/>
        <v>0</v>
      </c>
      <c r="H12" s="145"/>
      <c r="I12" s="145"/>
      <c r="J12" s="145"/>
    </row>
    <row r="13" spans="2:10" x14ac:dyDescent="0.35">
      <c r="B13" s="119" t="s">
        <v>49</v>
      </c>
      <c r="C13" s="119" t="s">
        <v>50</v>
      </c>
      <c r="D13" s="121" t="s">
        <v>35</v>
      </c>
      <c r="E13" s="106">
        <v>2</v>
      </c>
      <c r="F13" s="11"/>
      <c r="G13" s="11">
        <f t="shared" si="0"/>
        <v>0</v>
      </c>
      <c r="H13" s="145"/>
      <c r="I13" s="145"/>
      <c r="J13" s="145"/>
    </row>
    <row r="14" spans="2:10" x14ac:dyDescent="0.35">
      <c r="B14" s="125"/>
      <c r="C14" s="85" t="s">
        <v>26</v>
      </c>
      <c r="D14" s="123"/>
      <c r="E14" s="123"/>
      <c r="F14" s="11"/>
      <c r="G14" s="11">
        <f t="shared" si="0"/>
        <v>0</v>
      </c>
      <c r="H14" s="145"/>
      <c r="I14" s="145"/>
      <c r="J14" s="145"/>
    </row>
    <row r="16" spans="2:10" ht="18" x14ac:dyDescent="0.35">
      <c r="B16" s="153" t="s">
        <v>234</v>
      </c>
      <c r="G16" s="197">
        <f>SUM(G4:G14)</f>
        <v>0</v>
      </c>
    </row>
  </sheetData>
  <mergeCells count="2">
    <mergeCell ref="B3:E3"/>
    <mergeCell ref="B6:E6"/>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5991B-19A5-4A37-85B7-79237FB9537B}">
  <dimension ref="B1:J15"/>
  <sheetViews>
    <sheetView workbookViewId="0">
      <selection activeCell="H1" sqref="H1:J1"/>
    </sheetView>
  </sheetViews>
  <sheetFormatPr defaultRowHeight="14.5" x14ac:dyDescent="0.35"/>
  <cols>
    <col min="3" max="3" width="38.6328125" customWidth="1"/>
  </cols>
  <sheetData>
    <row r="1" spans="2:10" ht="27" x14ac:dyDescent="0.35">
      <c r="B1" s="2"/>
      <c r="C1" s="212" t="s">
        <v>1</v>
      </c>
      <c r="D1" s="213"/>
      <c r="E1" s="214"/>
      <c r="F1" s="67" t="s">
        <v>92</v>
      </c>
      <c r="G1" s="67" t="s">
        <v>93</v>
      </c>
      <c r="H1" s="196" t="s">
        <v>237</v>
      </c>
      <c r="I1" s="196" t="s">
        <v>238</v>
      </c>
      <c r="J1" s="196" t="s">
        <v>239</v>
      </c>
    </row>
    <row r="2" spans="2:10" x14ac:dyDescent="0.35">
      <c r="B2" s="182" t="s">
        <v>27</v>
      </c>
      <c r="C2" s="183"/>
      <c r="D2" s="183"/>
      <c r="E2" s="183"/>
      <c r="F2" s="145"/>
      <c r="G2" s="145"/>
      <c r="H2" s="145"/>
      <c r="I2" s="145"/>
      <c r="J2" s="145"/>
    </row>
    <row r="3" spans="2:10" x14ac:dyDescent="0.35">
      <c r="B3" s="128" t="s">
        <v>5</v>
      </c>
      <c r="C3" s="128" t="s">
        <v>211</v>
      </c>
      <c r="D3" s="128" t="s">
        <v>7</v>
      </c>
      <c r="E3" s="130">
        <v>1410</v>
      </c>
      <c r="F3" s="40"/>
      <c r="G3" s="40">
        <f>F3*E3</f>
        <v>0</v>
      </c>
      <c r="H3" s="145"/>
      <c r="I3" s="145"/>
      <c r="J3" s="145"/>
    </row>
    <row r="4" spans="2:10" x14ac:dyDescent="0.35">
      <c r="B4" s="128" t="s">
        <v>8</v>
      </c>
      <c r="C4" s="128" t="s">
        <v>212</v>
      </c>
      <c r="D4" s="128" t="s">
        <v>7</v>
      </c>
      <c r="E4" s="130">
        <v>564</v>
      </c>
      <c r="F4" s="40"/>
      <c r="G4" s="40">
        <f t="shared" ref="G4:G13" si="0">F4*E4</f>
        <v>0</v>
      </c>
      <c r="H4" s="145"/>
      <c r="I4" s="145"/>
      <c r="J4" s="145"/>
    </row>
    <row r="5" spans="2:10" x14ac:dyDescent="0.35">
      <c r="B5" s="182" t="s">
        <v>10</v>
      </c>
      <c r="C5" s="183"/>
      <c r="D5" s="183"/>
      <c r="E5" s="183"/>
      <c r="F5" s="40"/>
      <c r="G5" s="40">
        <f t="shared" si="0"/>
        <v>0</v>
      </c>
      <c r="H5" s="145"/>
      <c r="I5" s="145"/>
      <c r="J5" s="145"/>
    </row>
    <row r="6" spans="2:10" ht="91" x14ac:dyDescent="0.35">
      <c r="B6" s="129" t="s">
        <v>11</v>
      </c>
      <c r="C6" s="128" t="s">
        <v>213</v>
      </c>
      <c r="D6" s="129" t="s">
        <v>13</v>
      </c>
      <c r="E6" s="131">
        <v>1</v>
      </c>
      <c r="F6" s="40"/>
      <c r="G6" s="40">
        <f t="shared" si="0"/>
        <v>0</v>
      </c>
      <c r="H6" s="145"/>
      <c r="I6" s="145"/>
      <c r="J6" s="145"/>
    </row>
    <row r="7" spans="2:10" ht="45.5" x14ac:dyDescent="0.35">
      <c r="B7" s="129" t="s">
        <v>14</v>
      </c>
      <c r="C7" s="38" t="s">
        <v>214</v>
      </c>
      <c r="D7" s="129" t="s">
        <v>13</v>
      </c>
      <c r="E7" s="131">
        <v>73</v>
      </c>
      <c r="F7" s="40"/>
      <c r="G7" s="40">
        <f t="shared" si="0"/>
        <v>0</v>
      </c>
      <c r="H7" s="145"/>
      <c r="I7" s="145"/>
      <c r="J7" s="145"/>
    </row>
    <row r="8" spans="2:10" ht="26" x14ac:dyDescent="0.35">
      <c r="B8" s="129" t="s">
        <v>16</v>
      </c>
      <c r="C8" s="38" t="s">
        <v>215</v>
      </c>
      <c r="D8" s="129" t="s">
        <v>13</v>
      </c>
      <c r="E8" s="130">
        <v>11</v>
      </c>
      <c r="F8" s="40"/>
      <c r="G8" s="40">
        <f t="shared" si="0"/>
        <v>0</v>
      </c>
      <c r="H8" s="145"/>
      <c r="I8" s="145"/>
      <c r="J8" s="145"/>
    </row>
    <row r="9" spans="2:10" ht="45.5" x14ac:dyDescent="0.35">
      <c r="B9" s="129" t="s">
        <v>18</v>
      </c>
      <c r="C9" s="38" t="s">
        <v>77</v>
      </c>
      <c r="D9" s="129" t="s">
        <v>13</v>
      </c>
      <c r="E9" s="131">
        <v>10</v>
      </c>
      <c r="F9" s="40"/>
      <c r="G9" s="40">
        <f t="shared" si="0"/>
        <v>0</v>
      </c>
      <c r="H9" s="145"/>
      <c r="I9" s="145"/>
      <c r="J9" s="145"/>
    </row>
    <row r="10" spans="2:10" ht="26" x14ac:dyDescent="0.35">
      <c r="B10" s="128" t="s">
        <v>20</v>
      </c>
      <c r="C10" s="38" t="s">
        <v>216</v>
      </c>
      <c r="D10" s="128" t="s">
        <v>13</v>
      </c>
      <c r="E10" s="131">
        <v>2</v>
      </c>
      <c r="F10" s="40"/>
      <c r="G10" s="40">
        <f t="shared" si="0"/>
        <v>0</v>
      </c>
      <c r="H10" s="145"/>
      <c r="I10" s="145"/>
      <c r="J10" s="145"/>
    </row>
    <row r="11" spans="2:10" x14ac:dyDescent="0.35">
      <c r="B11" s="128" t="s">
        <v>22</v>
      </c>
      <c r="C11" s="128" t="s">
        <v>23</v>
      </c>
      <c r="D11" s="134" t="s">
        <v>13</v>
      </c>
      <c r="E11" s="135">
        <v>73</v>
      </c>
      <c r="F11" s="40"/>
      <c r="G11" s="40">
        <f t="shared" si="0"/>
        <v>0</v>
      </c>
      <c r="H11" s="145"/>
      <c r="I11" s="145"/>
      <c r="J11" s="145"/>
    </row>
    <row r="12" spans="2:10" x14ac:dyDescent="0.35">
      <c r="B12" s="128" t="s">
        <v>24</v>
      </c>
      <c r="C12" s="133" t="s">
        <v>149</v>
      </c>
      <c r="D12" s="136" t="s">
        <v>13</v>
      </c>
      <c r="E12" s="210">
        <v>2</v>
      </c>
      <c r="F12" s="40"/>
      <c r="G12" s="40">
        <f t="shared" si="0"/>
        <v>0</v>
      </c>
      <c r="H12" s="145"/>
      <c r="I12" s="145"/>
      <c r="J12" s="145"/>
    </row>
    <row r="13" spans="2:10" x14ac:dyDescent="0.35">
      <c r="B13" s="132"/>
      <c r="C13" s="137" t="s">
        <v>26</v>
      </c>
      <c r="D13" s="138"/>
      <c r="E13" s="211"/>
      <c r="F13" s="138"/>
      <c r="G13" s="40">
        <f t="shared" si="0"/>
        <v>0</v>
      </c>
      <c r="H13" s="145"/>
      <c r="I13" s="145"/>
      <c r="J13" s="145"/>
    </row>
    <row r="15" spans="2:10" ht="18" x14ac:dyDescent="0.35">
      <c r="B15" s="153" t="s">
        <v>234</v>
      </c>
      <c r="G15" s="191">
        <f>SUM(G3:G13)</f>
        <v>0</v>
      </c>
    </row>
  </sheetData>
  <mergeCells count="3">
    <mergeCell ref="B2:E2"/>
    <mergeCell ref="B5:E5"/>
    <mergeCell ref="C1:E1"/>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A28455-4BD5-4081-B883-2A4977763B69}">
  <dimension ref="GX2:HF18"/>
  <sheetViews>
    <sheetView topLeftCell="GW1" workbookViewId="0">
      <selection activeCell="GX2" sqref="GX2:HF2"/>
    </sheetView>
  </sheetViews>
  <sheetFormatPr defaultRowHeight="14.5" x14ac:dyDescent="0.35"/>
  <cols>
    <col min="207" max="207" width="46.6328125" customWidth="1"/>
  </cols>
  <sheetData>
    <row r="2" spans="206:214" ht="27" x14ac:dyDescent="0.35">
      <c r="GX2" s="2"/>
      <c r="GY2" s="66" t="s">
        <v>89</v>
      </c>
      <c r="GZ2" s="66" t="s">
        <v>90</v>
      </c>
      <c r="HA2" s="66" t="s">
        <v>91</v>
      </c>
      <c r="HB2" s="67" t="s">
        <v>92</v>
      </c>
      <c r="HC2" s="67" t="s">
        <v>93</v>
      </c>
      <c r="HD2" s="196" t="s">
        <v>237</v>
      </c>
      <c r="HE2" s="196" t="s">
        <v>238</v>
      </c>
      <c r="HF2" s="196" t="s">
        <v>239</v>
      </c>
    </row>
    <row r="3" spans="206:214" x14ac:dyDescent="0.35">
      <c r="GX3" s="169" t="s">
        <v>94</v>
      </c>
      <c r="GY3" s="170"/>
      <c r="GZ3" s="170"/>
      <c r="HA3" s="170"/>
      <c r="HB3" s="11"/>
      <c r="HC3" s="11"/>
      <c r="HD3" s="145"/>
      <c r="HE3" s="145"/>
      <c r="HF3" s="145"/>
    </row>
    <row r="4" spans="206:214" x14ac:dyDescent="0.35">
      <c r="GX4" s="68" t="s">
        <v>95</v>
      </c>
      <c r="GY4" s="8" t="s">
        <v>96</v>
      </c>
      <c r="GZ4" s="68" t="s">
        <v>97</v>
      </c>
      <c r="HA4" s="69">
        <v>1065</v>
      </c>
      <c r="HB4" s="11"/>
      <c r="HC4" s="145">
        <f>HB4*HA4</f>
        <v>0</v>
      </c>
      <c r="HD4" s="145"/>
      <c r="HE4" s="145"/>
      <c r="HF4" s="145"/>
    </row>
    <row r="5" spans="206:214" x14ac:dyDescent="0.35">
      <c r="GX5" s="70" t="s">
        <v>98</v>
      </c>
      <c r="GY5" s="8" t="s">
        <v>99</v>
      </c>
      <c r="GZ5" s="70" t="s">
        <v>97</v>
      </c>
      <c r="HA5" s="71">
        <v>426</v>
      </c>
      <c r="HB5" s="11"/>
      <c r="HC5" s="145">
        <f t="shared" ref="HC5:HC15" si="0">HB5*HA5</f>
        <v>0</v>
      </c>
      <c r="HD5" s="145"/>
      <c r="HE5" s="145"/>
      <c r="HF5" s="145"/>
    </row>
    <row r="6" spans="206:214" x14ac:dyDescent="0.35">
      <c r="GX6" s="169" t="s">
        <v>100</v>
      </c>
      <c r="GY6" s="170"/>
      <c r="GZ6" s="170"/>
      <c r="HA6" s="170"/>
      <c r="HB6" s="11"/>
      <c r="HC6" s="145">
        <f t="shared" si="0"/>
        <v>0</v>
      </c>
      <c r="HD6" s="145"/>
      <c r="HE6" s="145"/>
      <c r="HF6" s="145"/>
    </row>
    <row r="7" spans="206:214" ht="41.5" customHeight="1" x14ac:dyDescent="0.35">
      <c r="GX7" s="70" t="s">
        <v>101</v>
      </c>
      <c r="GY7" s="8" t="s">
        <v>102</v>
      </c>
      <c r="GZ7" s="70" t="s">
        <v>103</v>
      </c>
      <c r="HA7" s="71">
        <v>1</v>
      </c>
      <c r="HB7" s="11"/>
      <c r="HC7" s="145">
        <f t="shared" si="0"/>
        <v>0</v>
      </c>
      <c r="HD7" s="145"/>
      <c r="HE7" s="145"/>
      <c r="HF7" s="145"/>
    </row>
    <row r="8" spans="206:214" ht="25.5" customHeight="1" x14ac:dyDescent="0.35">
      <c r="GX8" s="68" t="s">
        <v>104</v>
      </c>
      <c r="GY8" s="8" t="s">
        <v>105</v>
      </c>
      <c r="GZ8" s="68" t="s">
        <v>103</v>
      </c>
      <c r="HA8" s="69">
        <v>1</v>
      </c>
      <c r="HB8" s="11"/>
      <c r="HC8" s="145">
        <f t="shared" si="0"/>
        <v>0</v>
      </c>
      <c r="HD8" s="145"/>
      <c r="HE8" s="145"/>
      <c r="HF8" s="145"/>
    </row>
    <row r="9" spans="206:214" ht="42.5" customHeight="1" x14ac:dyDescent="0.35">
      <c r="GX9" s="70" t="s">
        <v>106</v>
      </c>
      <c r="GY9" s="8" t="s">
        <v>107</v>
      </c>
      <c r="GZ9" s="70" t="s">
        <v>103</v>
      </c>
      <c r="HA9" s="71">
        <v>52</v>
      </c>
      <c r="HB9" s="11"/>
      <c r="HC9" s="145">
        <f t="shared" si="0"/>
        <v>0</v>
      </c>
      <c r="HD9" s="145"/>
      <c r="HE9" s="145"/>
      <c r="HF9" s="145"/>
    </row>
    <row r="10" spans="206:214" ht="26.5" customHeight="1" x14ac:dyDescent="0.35">
      <c r="GX10" s="70" t="s">
        <v>108</v>
      </c>
      <c r="GY10" s="8" t="s">
        <v>109</v>
      </c>
      <c r="GZ10" s="70" t="s">
        <v>103</v>
      </c>
      <c r="HA10" s="71">
        <v>9</v>
      </c>
      <c r="HB10" s="11"/>
      <c r="HC10" s="145">
        <f t="shared" si="0"/>
        <v>0</v>
      </c>
      <c r="HD10" s="145"/>
      <c r="HE10" s="145"/>
      <c r="HF10" s="145"/>
    </row>
    <row r="11" spans="206:214" ht="32.5" x14ac:dyDescent="0.35">
      <c r="GX11" s="70" t="s">
        <v>110</v>
      </c>
      <c r="GY11" s="8" t="s">
        <v>111</v>
      </c>
      <c r="GZ11" s="70" t="s">
        <v>103</v>
      </c>
      <c r="HA11" s="71">
        <v>8</v>
      </c>
      <c r="HB11" s="11"/>
      <c r="HC11" s="145">
        <f t="shared" si="0"/>
        <v>0</v>
      </c>
      <c r="HD11" s="145"/>
      <c r="HE11" s="145"/>
      <c r="HF11" s="145"/>
    </row>
    <row r="12" spans="206:214" ht="26" x14ac:dyDescent="0.35">
      <c r="GX12" s="70" t="s">
        <v>112</v>
      </c>
      <c r="GY12" s="8" t="s">
        <v>113</v>
      </c>
      <c r="GZ12" s="70" t="s">
        <v>103</v>
      </c>
      <c r="HA12" s="71">
        <v>1</v>
      </c>
      <c r="HB12" s="11"/>
      <c r="HC12" s="145">
        <f t="shared" si="0"/>
        <v>0</v>
      </c>
      <c r="HD12" s="145"/>
      <c r="HE12" s="145"/>
      <c r="HF12" s="145"/>
    </row>
    <row r="13" spans="206:214" x14ac:dyDescent="0.35">
      <c r="GX13" s="72" t="s">
        <v>114</v>
      </c>
      <c r="GY13" s="8" t="s">
        <v>115</v>
      </c>
      <c r="GZ13" s="68" t="s">
        <v>103</v>
      </c>
      <c r="HA13" s="69">
        <v>52</v>
      </c>
      <c r="HB13" s="11"/>
      <c r="HC13" s="145">
        <f t="shared" si="0"/>
        <v>0</v>
      </c>
      <c r="HD13" s="145"/>
      <c r="HE13" s="145"/>
      <c r="HF13" s="145"/>
    </row>
    <row r="14" spans="206:214" x14ac:dyDescent="0.35">
      <c r="GX14" s="98" t="s">
        <v>116</v>
      </c>
      <c r="GY14" s="126" t="s">
        <v>117</v>
      </c>
      <c r="GZ14" s="72" t="s">
        <v>103</v>
      </c>
      <c r="HA14" s="74">
        <v>2</v>
      </c>
      <c r="HB14" s="11"/>
      <c r="HC14" s="145">
        <f t="shared" si="0"/>
        <v>0</v>
      </c>
      <c r="HD14" s="145"/>
      <c r="HE14" s="145"/>
      <c r="HF14" s="145"/>
    </row>
    <row r="15" spans="206:214" x14ac:dyDescent="0.35">
      <c r="GX15" s="11"/>
      <c r="GY15" s="127" t="s">
        <v>26</v>
      </c>
      <c r="GZ15" s="77"/>
      <c r="HA15" s="77"/>
      <c r="HB15" s="11"/>
      <c r="HC15" s="145">
        <f t="shared" si="0"/>
        <v>0</v>
      </c>
      <c r="HD15" s="145"/>
      <c r="HE15" s="145"/>
      <c r="HF15" s="145"/>
    </row>
    <row r="17" spans="206:211" x14ac:dyDescent="0.35">
      <c r="HC17">
        <f>SUM(HC4:HC15)</f>
        <v>0</v>
      </c>
    </row>
    <row r="18" spans="206:211" ht="18" x14ac:dyDescent="0.35">
      <c r="GX18" s="153" t="s">
        <v>234</v>
      </c>
    </row>
  </sheetData>
  <mergeCells count="2">
    <mergeCell ref="GX3:HA3"/>
    <mergeCell ref="GX6:HA6"/>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DDC6CD-7198-4922-A77E-CFE7E5659108}">
  <dimension ref="B1:J17"/>
  <sheetViews>
    <sheetView tabSelected="1" workbookViewId="0">
      <selection activeCell="B2" sqref="B2:J14"/>
    </sheetView>
  </sheetViews>
  <sheetFormatPr defaultRowHeight="14.5" x14ac:dyDescent="0.35"/>
  <cols>
    <col min="2" max="2" width="21.54296875" customWidth="1"/>
    <col min="3" max="3" width="47.6328125" customWidth="1"/>
  </cols>
  <sheetData>
    <row r="1" spans="2:10" ht="27" x14ac:dyDescent="0.35">
      <c r="B1" s="215"/>
      <c r="C1" s="216" t="s">
        <v>89</v>
      </c>
      <c r="D1" s="67" t="s">
        <v>90</v>
      </c>
      <c r="E1" s="67" t="s">
        <v>91</v>
      </c>
      <c r="F1" s="67" t="s">
        <v>92</v>
      </c>
      <c r="G1" s="67" t="s">
        <v>93</v>
      </c>
      <c r="H1" s="196" t="s">
        <v>237</v>
      </c>
      <c r="I1" s="196" t="s">
        <v>238</v>
      </c>
      <c r="J1" s="196" t="s">
        <v>239</v>
      </c>
    </row>
    <row r="2" spans="2:10" x14ac:dyDescent="0.35">
      <c r="B2" s="161" t="s">
        <v>94</v>
      </c>
      <c r="C2" s="161"/>
      <c r="D2" s="161"/>
      <c r="E2" s="161"/>
      <c r="F2" s="189"/>
      <c r="G2" s="189"/>
      <c r="H2" s="145"/>
      <c r="I2" s="145"/>
      <c r="J2" s="145"/>
    </row>
    <row r="3" spans="2:10" x14ac:dyDescent="0.35">
      <c r="B3" s="217" t="s">
        <v>95</v>
      </c>
      <c r="C3" s="218" t="s">
        <v>96</v>
      </c>
      <c r="D3" s="217" t="s">
        <v>97</v>
      </c>
      <c r="E3" s="219">
        <v>1635</v>
      </c>
      <c r="F3" s="40"/>
      <c r="G3" s="40">
        <f>F3*E3</f>
        <v>0</v>
      </c>
      <c r="H3" s="145"/>
      <c r="I3" s="145"/>
      <c r="J3" s="145"/>
    </row>
    <row r="4" spans="2:10" x14ac:dyDescent="0.35">
      <c r="B4" s="220" t="s">
        <v>98</v>
      </c>
      <c r="C4" s="218" t="s">
        <v>99</v>
      </c>
      <c r="D4" s="220" t="s">
        <v>97</v>
      </c>
      <c r="E4" s="221">
        <v>654</v>
      </c>
      <c r="F4" s="40"/>
      <c r="G4" s="40">
        <f t="shared" ref="G4:G14" si="0">F4*E4</f>
        <v>0</v>
      </c>
      <c r="H4" s="145"/>
      <c r="I4" s="145"/>
      <c r="J4" s="145"/>
    </row>
    <row r="5" spans="2:10" x14ac:dyDescent="0.35">
      <c r="B5" s="161" t="s">
        <v>100</v>
      </c>
      <c r="C5" s="161"/>
      <c r="D5" s="161"/>
      <c r="E5" s="161"/>
      <c r="F5" s="189"/>
      <c r="G5" s="40">
        <f t="shared" si="0"/>
        <v>0</v>
      </c>
      <c r="H5" s="145"/>
      <c r="I5" s="145"/>
      <c r="J5" s="145"/>
    </row>
    <row r="6" spans="2:10" ht="32.5" x14ac:dyDescent="0.35">
      <c r="B6" s="220" t="s">
        <v>101</v>
      </c>
      <c r="C6" s="218" t="s">
        <v>102</v>
      </c>
      <c r="D6" s="220" t="s">
        <v>103</v>
      </c>
      <c r="E6" s="221">
        <v>1</v>
      </c>
      <c r="F6" s="40"/>
      <c r="G6" s="40">
        <f t="shared" si="0"/>
        <v>0</v>
      </c>
      <c r="H6" s="145"/>
      <c r="I6" s="145"/>
      <c r="J6" s="145"/>
    </row>
    <row r="7" spans="2:10" ht="19.5" x14ac:dyDescent="0.35">
      <c r="B7" s="217" t="s">
        <v>104</v>
      </c>
      <c r="C7" s="218" t="s">
        <v>105</v>
      </c>
      <c r="D7" s="217" t="s">
        <v>103</v>
      </c>
      <c r="E7" s="219">
        <v>1</v>
      </c>
      <c r="F7" s="40"/>
      <c r="G7" s="40">
        <f t="shared" si="0"/>
        <v>0</v>
      </c>
      <c r="H7" s="145"/>
      <c r="I7" s="145"/>
      <c r="J7" s="145"/>
    </row>
    <row r="8" spans="2:10" ht="32.5" x14ac:dyDescent="0.35">
      <c r="B8" s="220" t="s">
        <v>106</v>
      </c>
      <c r="C8" s="218" t="s">
        <v>107</v>
      </c>
      <c r="D8" s="220" t="s">
        <v>103</v>
      </c>
      <c r="E8" s="221">
        <v>85</v>
      </c>
      <c r="F8" s="40"/>
      <c r="G8" s="40">
        <f t="shared" si="0"/>
        <v>0</v>
      </c>
      <c r="H8" s="145"/>
      <c r="I8" s="145"/>
      <c r="J8" s="145"/>
    </row>
    <row r="9" spans="2:10" ht="19.5" x14ac:dyDescent="0.35">
      <c r="B9" s="220" t="s">
        <v>108</v>
      </c>
      <c r="C9" s="218" t="s">
        <v>109</v>
      </c>
      <c r="D9" s="220" t="s">
        <v>103</v>
      </c>
      <c r="E9" s="221">
        <v>12</v>
      </c>
      <c r="F9" s="40"/>
      <c r="G9" s="40">
        <f t="shared" si="0"/>
        <v>0</v>
      </c>
      <c r="H9" s="145"/>
      <c r="I9" s="145"/>
      <c r="J9" s="145"/>
    </row>
    <row r="10" spans="2:10" ht="32.5" x14ac:dyDescent="0.35">
      <c r="B10" s="220" t="s">
        <v>110</v>
      </c>
      <c r="C10" s="218" t="s">
        <v>111</v>
      </c>
      <c r="D10" s="220" t="s">
        <v>103</v>
      </c>
      <c r="E10" s="221">
        <v>12</v>
      </c>
      <c r="F10" s="40"/>
      <c r="G10" s="40">
        <f t="shared" si="0"/>
        <v>0</v>
      </c>
      <c r="H10" s="145"/>
      <c r="I10" s="145"/>
      <c r="J10" s="145"/>
    </row>
    <row r="11" spans="2:10" ht="26" x14ac:dyDescent="0.35">
      <c r="B11" s="220" t="s">
        <v>112</v>
      </c>
      <c r="C11" s="218" t="s">
        <v>113</v>
      </c>
      <c r="D11" s="220" t="s">
        <v>103</v>
      </c>
      <c r="E11" s="221">
        <v>2</v>
      </c>
      <c r="F11" s="40"/>
      <c r="G11" s="40">
        <f t="shared" si="0"/>
        <v>0</v>
      </c>
      <c r="H11" s="145"/>
      <c r="I11" s="145"/>
      <c r="J11" s="145"/>
    </row>
    <row r="12" spans="2:10" x14ac:dyDescent="0.35">
      <c r="B12" s="217" t="s">
        <v>114</v>
      </c>
      <c r="C12" s="218" t="s">
        <v>115</v>
      </c>
      <c r="D12" s="217" t="s">
        <v>103</v>
      </c>
      <c r="E12" s="219">
        <v>85</v>
      </c>
      <c r="F12" s="40"/>
      <c r="G12" s="40">
        <f t="shared" si="0"/>
        <v>0</v>
      </c>
      <c r="H12" s="145"/>
      <c r="I12" s="145"/>
      <c r="J12" s="145"/>
    </row>
    <row r="13" spans="2:10" x14ac:dyDescent="0.35">
      <c r="B13" s="217" t="s">
        <v>116</v>
      </c>
      <c r="C13" s="218" t="s">
        <v>117</v>
      </c>
      <c r="D13" s="217" t="s">
        <v>103</v>
      </c>
      <c r="E13" s="219">
        <v>2</v>
      </c>
      <c r="F13" s="40"/>
      <c r="G13" s="40">
        <f t="shared" si="0"/>
        <v>0</v>
      </c>
      <c r="H13" s="145"/>
      <c r="I13" s="145"/>
      <c r="J13" s="145"/>
    </row>
    <row r="14" spans="2:10" x14ac:dyDescent="0.35">
      <c r="B14" s="40"/>
      <c r="C14" s="53" t="s">
        <v>26</v>
      </c>
      <c r="D14" s="54"/>
      <c r="E14" s="54"/>
      <c r="F14" s="54"/>
      <c r="G14" s="40">
        <f t="shared" si="0"/>
        <v>0</v>
      </c>
      <c r="H14" s="145"/>
      <c r="I14" s="145"/>
      <c r="J14" s="145"/>
    </row>
    <row r="17" spans="2:7" x14ac:dyDescent="0.35">
      <c r="B17" s="153" t="s">
        <v>234</v>
      </c>
      <c r="G17">
        <f>SUM(G3:G14)</f>
        <v>0</v>
      </c>
    </row>
  </sheetData>
  <mergeCells count="2">
    <mergeCell ref="B2:E2"/>
    <mergeCell ref="B5:E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27</vt:i4>
      </vt:variant>
    </vt:vector>
  </HeadingPairs>
  <TitlesOfParts>
    <vt:vector size="27" baseType="lpstr">
      <vt:lpstr>ახალქალაქი</vt:lpstr>
      <vt:lpstr>ახალციხე</vt:lpstr>
      <vt:lpstr>ახმეტა</vt:lpstr>
      <vt:lpstr>ქობულეთი</vt:lpstr>
      <vt:lpstr>ზუგდიდი</vt:lpstr>
      <vt:lpstr>თელავი</vt:lpstr>
      <vt:lpstr>თერჯოლა</vt:lpstr>
      <vt:lpstr>ნინოწმინდა</vt:lpstr>
      <vt:lpstr>მარტვილი</vt:lpstr>
      <vt:lpstr>ტყიბული</vt:lpstr>
      <vt:lpstr>ფოთი</vt:lpstr>
      <vt:lpstr>ქარელი</vt:lpstr>
      <vt:lpstr>ქედა</vt:lpstr>
      <vt:lpstr>ქუთაისი</vt:lpstr>
      <vt:lpstr>ყვარელი</vt:lpstr>
      <vt:lpstr>შუახევი</vt:lpstr>
      <vt:lpstr>ჩხოროწყუ</vt:lpstr>
      <vt:lpstr>წალენჯიხა</vt:lpstr>
      <vt:lpstr>წყალტუბო</vt:lpstr>
      <vt:lpstr>ციციშვილი</vt:lpstr>
      <vt:lpstr>ხაშური</vt:lpstr>
      <vt:lpstr>ხობი</vt:lpstr>
      <vt:lpstr>ხონი</vt:lpstr>
      <vt:lpstr>ხულო</vt:lpstr>
      <vt:lpstr>აბაშა</vt:lpstr>
      <vt:lpstr>ადიგენი</vt:lpstr>
      <vt:lpstr>ასპინძა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Zurab Beroshvili</dc:creator>
  <cp:lastModifiedBy>Zurab Beroshvili</cp:lastModifiedBy>
  <dcterms:created xsi:type="dcterms:W3CDTF">2015-06-05T18:17:20Z</dcterms:created>
  <dcterms:modified xsi:type="dcterms:W3CDTF">2025-04-29T15:19:50Z</dcterms:modified>
</cp:coreProperties>
</file>